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mc:AlternateContent xmlns:mc="http://schemas.openxmlformats.org/markup-compatibility/2006">
    <mc:Choice Requires="x15">
      <x15ac:absPath xmlns:x15ac="http://schemas.microsoft.com/office/spreadsheetml/2010/11/ac" url="C:\Downloads\"/>
    </mc:Choice>
  </mc:AlternateContent>
  <xr:revisionPtr revIDLastSave="0" documentId="8_{221BE180-6BA9-49D1-BA1E-5D36654559D2}" xr6:coauthVersionLast="45" xr6:coauthVersionMax="45" xr10:uidLastSave="{00000000-0000-0000-0000-000000000000}"/>
  <bookViews>
    <workbookView xWindow="2520" yWindow="885" windowWidth="34170" windowHeight="20025" activeTab="1" xr2:uid="{799B445C-2534-4CD7-A111-9777B0BBCC5B}"/>
  </bookViews>
  <sheets>
    <sheet name="Sheet3" sheetId="3" r:id="rId1"/>
    <sheet name="Sheet2" sheetId="6" r:id="rId2"/>
    <sheet name="Sheet4" sheetId="4" r:id="rId3"/>
  </sheets>
  <definedNames>
    <definedName name="_xlnm._FilterDatabase" localSheetId="1" hidden="1">Sheet2!$A$1:$D$1682</definedName>
    <definedName name="blank" localSheetId="1">Sheet2!#REF!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 i="6" l="1"/>
  <c r="C4" i="6"/>
  <c r="C5" i="6"/>
  <c r="C6" i="6"/>
  <c r="C7" i="6"/>
  <c r="C8" i="6"/>
  <c r="C9" i="6"/>
  <c r="C10" i="6"/>
  <c r="C11" i="6"/>
  <c r="C12" i="6"/>
  <c r="C13" i="6"/>
  <c r="C14" i="6"/>
  <c r="C15" i="6"/>
  <c r="C16" i="6"/>
  <c r="C17" i="6"/>
  <c r="C18" i="6"/>
  <c r="C19" i="6"/>
  <c r="C20" i="6"/>
  <c r="C21" i="6"/>
  <c r="C22" i="6"/>
  <c r="C23" i="6"/>
  <c r="C24" i="6"/>
  <c r="C25" i="6"/>
  <c r="C26" i="6"/>
  <c r="C27" i="6"/>
  <c r="C28" i="6"/>
  <c r="C29" i="6"/>
  <c r="C30" i="6"/>
  <c r="C31" i="6"/>
  <c r="C32" i="6"/>
  <c r="C33" i="6"/>
  <c r="C34" i="6"/>
  <c r="C35" i="6"/>
  <c r="C36" i="6"/>
  <c r="C37" i="6"/>
  <c r="C38" i="6"/>
  <c r="C39" i="6"/>
  <c r="C40" i="6"/>
  <c r="C41" i="6"/>
  <c r="C42" i="6"/>
  <c r="C43" i="6"/>
  <c r="C44" i="6"/>
  <c r="C45" i="6"/>
  <c r="C46" i="6"/>
  <c r="C47" i="6"/>
  <c r="C48" i="6"/>
  <c r="C49" i="6"/>
  <c r="C50" i="6"/>
  <c r="C51" i="6"/>
  <c r="C52" i="6"/>
  <c r="C53" i="6"/>
  <c r="C54" i="6"/>
  <c r="C55" i="6"/>
  <c r="C56" i="6"/>
  <c r="C57" i="6"/>
  <c r="C58" i="6"/>
  <c r="C59" i="6"/>
  <c r="C60" i="6"/>
  <c r="C61" i="6"/>
  <c r="C62" i="6"/>
  <c r="C63" i="6"/>
  <c r="C64" i="6"/>
  <c r="C65" i="6"/>
  <c r="C66" i="6"/>
  <c r="C67" i="6"/>
  <c r="C68" i="6"/>
  <c r="C69" i="6"/>
  <c r="C70" i="6"/>
  <c r="C71" i="6"/>
  <c r="C72" i="6"/>
  <c r="C73" i="6"/>
  <c r="C74" i="6"/>
  <c r="C75" i="6"/>
  <c r="C76" i="6"/>
  <c r="C77" i="6"/>
  <c r="C78" i="6"/>
  <c r="C79" i="6"/>
  <c r="C80" i="6"/>
  <c r="C81" i="6"/>
  <c r="C82" i="6"/>
  <c r="C83" i="6"/>
  <c r="C84" i="6"/>
  <c r="C85" i="6"/>
  <c r="C86" i="6"/>
  <c r="C87" i="6"/>
  <c r="C88" i="6"/>
  <c r="C89" i="6"/>
  <c r="C90" i="6"/>
  <c r="C91" i="6"/>
  <c r="C92" i="6"/>
  <c r="C93" i="6"/>
  <c r="C94" i="6"/>
  <c r="C95" i="6"/>
  <c r="C96" i="6"/>
  <c r="C97" i="6"/>
  <c r="C98" i="6"/>
  <c r="C99" i="6"/>
  <c r="C100" i="6"/>
  <c r="C101" i="6"/>
  <c r="C102" i="6"/>
  <c r="C103" i="6"/>
  <c r="C104" i="6"/>
  <c r="C105" i="6"/>
  <c r="C106" i="6"/>
  <c r="C107" i="6"/>
  <c r="C108" i="6"/>
  <c r="C109" i="6"/>
  <c r="C110" i="6"/>
  <c r="C111" i="6"/>
  <c r="C112" i="6"/>
  <c r="C113" i="6"/>
  <c r="C114" i="6"/>
  <c r="C115" i="6"/>
  <c r="C116" i="6"/>
  <c r="C117" i="6"/>
  <c r="C118" i="6"/>
  <c r="C119" i="6"/>
  <c r="C120" i="6"/>
  <c r="C121" i="6"/>
  <c r="C122" i="6"/>
  <c r="C123" i="6"/>
  <c r="C124" i="6"/>
  <c r="C125" i="6"/>
  <c r="C126" i="6"/>
  <c r="C127" i="6"/>
  <c r="C128" i="6"/>
  <c r="C129" i="6"/>
  <c r="C130" i="6"/>
  <c r="C131" i="6"/>
  <c r="C132" i="6"/>
  <c r="C133" i="6"/>
  <c r="C134" i="6"/>
  <c r="C135" i="6"/>
  <c r="C136" i="6"/>
  <c r="C137" i="6"/>
  <c r="C138" i="6"/>
  <c r="C139" i="6"/>
  <c r="C140" i="6"/>
  <c r="C141" i="6"/>
  <c r="C142" i="6"/>
  <c r="C143" i="6"/>
  <c r="C144" i="6"/>
  <c r="C145" i="6"/>
  <c r="C146" i="6"/>
  <c r="C147" i="6"/>
  <c r="C148" i="6"/>
  <c r="C149" i="6"/>
  <c r="C150" i="6"/>
  <c r="C151" i="6"/>
  <c r="C152" i="6"/>
  <c r="C153" i="6"/>
  <c r="C154" i="6"/>
  <c r="C155" i="6"/>
  <c r="C156" i="6"/>
  <c r="C157" i="6"/>
  <c r="C158" i="6"/>
  <c r="C159" i="6"/>
  <c r="C160" i="6"/>
  <c r="C161" i="6"/>
  <c r="C162" i="6"/>
  <c r="C163" i="6"/>
  <c r="C164" i="6"/>
  <c r="C165" i="6"/>
  <c r="C166" i="6"/>
  <c r="C167" i="6"/>
  <c r="C168" i="6"/>
  <c r="C169" i="6"/>
  <c r="C170" i="6"/>
  <c r="C171" i="6"/>
  <c r="C172" i="6"/>
  <c r="C173" i="6"/>
  <c r="C174" i="6"/>
  <c r="C175" i="6"/>
  <c r="C176" i="6"/>
  <c r="C177" i="6"/>
  <c r="C178" i="6"/>
  <c r="C179" i="6"/>
  <c r="C180" i="6"/>
  <c r="C181" i="6"/>
  <c r="C182" i="6"/>
  <c r="C183" i="6"/>
  <c r="C184" i="6"/>
  <c r="C185" i="6"/>
  <c r="C186" i="6"/>
  <c r="C187" i="6"/>
  <c r="C188" i="6"/>
  <c r="C189" i="6"/>
  <c r="C190" i="6"/>
  <c r="C191" i="6"/>
  <c r="C192" i="6"/>
  <c r="C193" i="6"/>
  <c r="C194" i="6"/>
  <c r="C195" i="6"/>
  <c r="C196" i="6"/>
  <c r="C197" i="6"/>
  <c r="C198" i="6"/>
  <c r="C199" i="6"/>
  <c r="C200" i="6"/>
  <c r="C201" i="6"/>
  <c r="C202" i="6"/>
  <c r="C203" i="6"/>
  <c r="C204" i="6"/>
  <c r="C205" i="6"/>
  <c r="C206" i="6"/>
  <c r="C207" i="6"/>
  <c r="C208" i="6"/>
  <c r="C209" i="6"/>
  <c r="C210" i="6"/>
  <c r="C211" i="6"/>
  <c r="C212" i="6"/>
  <c r="C213" i="6"/>
  <c r="C214" i="6"/>
  <c r="C215" i="6"/>
  <c r="C216" i="6"/>
  <c r="C217" i="6"/>
  <c r="C218" i="6"/>
  <c r="C219" i="6"/>
  <c r="C220" i="6"/>
  <c r="C221" i="6"/>
  <c r="C222" i="6"/>
  <c r="C223" i="6"/>
  <c r="C224" i="6"/>
  <c r="C225" i="6"/>
  <c r="C226" i="6"/>
  <c r="C227" i="6"/>
  <c r="C228" i="6"/>
  <c r="C229" i="6"/>
  <c r="C230" i="6"/>
  <c r="C231" i="6"/>
  <c r="C232" i="6"/>
  <c r="C233" i="6"/>
  <c r="C234" i="6"/>
  <c r="C235" i="6"/>
  <c r="C236" i="6"/>
  <c r="C237" i="6"/>
  <c r="C238" i="6"/>
  <c r="C239" i="6"/>
  <c r="C240" i="6"/>
  <c r="C241" i="6"/>
  <c r="C242" i="6"/>
  <c r="C243" i="6"/>
  <c r="C244" i="6"/>
  <c r="C245" i="6"/>
  <c r="C246" i="6"/>
  <c r="C247" i="6"/>
  <c r="C248" i="6"/>
  <c r="C249" i="6"/>
  <c r="C250" i="6"/>
  <c r="C251" i="6"/>
  <c r="C252" i="6"/>
  <c r="C253" i="6"/>
  <c r="C254" i="6"/>
  <c r="C255" i="6"/>
  <c r="C256" i="6"/>
  <c r="C257" i="6"/>
  <c r="C258" i="6"/>
  <c r="C259" i="6"/>
  <c r="C260" i="6"/>
  <c r="C261" i="6"/>
  <c r="C262" i="6"/>
  <c r="C263" i="6"/>
  <c r="C264" i="6"/>
  <c r="C265" i="6"/>
  <c r="C266" i="6"/>
  <c r="C267" i="6"/>
  <c r="C268" i="6"/>
  <c r="C269" i="6"/>
  <c r="C270" i="6"/>
  <c r="C271" i="6"/>
  <c r="C272" i="6"/>
  <c r="C273" i="6"/>
  <c r="C274" i="6"/>
  <c r="C275" i="6"/>
  <c r="C276" i="6"/>
  <c r="C277" i="6"/>
  <c r="C278" i="6"/>
  <c r="C279" i="6"/>
  <c r="C280" i="6"/>
  <c r="C281" i="6"/>
  <c r="C282" i="6"/>
  <c r="C283" i="6"/>
  <c r="C284" i="6"/>
  <c r="C285" i="6"/>
  <c r="C286" i="6"/>
  <c r="C287" i="6"/>
  <c r="C288" i="6"/>
  <c r="C289" i="6"/>
  <c r="C290" i="6"/>
  <c r="C291" i="6"/>
  <c r="C292" i="6"/>
  <c r="C293" i="6"/>
  <c r="C294" i="6"/>
  <c r="C295" i="6"/>
  <c r="C296" i="6"/>
  <c r="C297" i="6"/>
  <c r="C298" i="6"/>
  <c r="C299" i="6"/>
  <c r="C300" i="6"/>
  <c r="C301" i="6"/>
  <c r="C302" i="6"/>
  <c r="C303" i="6"/>
  <c r="C304" i="6"/>
  <c r="C305" i="6"/>
  <c r="C306" i="6"/>
  <c r="C307" i="6"/>
  <c r="C308" i="6"/>
  <c r="C309" i="6"/>
  <c r="C310" i="6"/>
  <c r="C311" i="6"/>
  <c r="C312" i="6"/>
  <c r="C313" i="6"/>
  <c r="C314" i="6"/>
  <c r="C315" i="6"/>
  <c r="C316" i="6"/>
  <c r="C317" i="6"/>
  <c r="C318" i="6"/>
  <c r="C319" i="6"/>
  <c r="C320" i="6"/>
  <c r="C321" i="6"/>
  <c r="C322" i="6"/>
  <c r="C323" i="6"/>
  <c r="C324" i="6"/>
  <c r="C325" i="6"/>
  <c r="C326" i="6"/>
  <c r="C327" i="6"/>
  <c r="C328" i="6"/>
  <c r="C329" i="6"/>
  <c r="C330" i="6"/>
  <c r="C331" i="6"/>
  <c r="C332" i="6"/>
  <c r="C333" i="6"/>
  <c r="C334" i="6"/>
  <c r="C335" i="6"/>
  <c r="C336" i="6"/>
  <c r="C337" i="6"/>
  <c r="C338" i="6"/>
  <c r="C339" i="6"/>
  <c r="C340" i="6"/>
  <c r="C341" i="6"/>
  <c r="C342" i="6"/>
  <c r="C343" i="6"/>
  <c r="C344" i="6"/>
  <c r="C345" i="6"/>
  <c r="C346" i="6"/>
  <c r="C347" i="6"/>
  <c r="C348" i="6"/>
  <c r="C349" i="6"/>
  <c r="C350" i="6"/>
  <c r="C351" i="6"/>
  <c r="C352" i="6"/>
  <c r="C353" i="6"/>
  <c r="C354" i="6"/>
  <c r="C355" i="6"/>
  <c r="C356" i="6"/>
  <c r="C357" i="6"/>
  <c r="C358" i="6"/>
  <c r="C359" i="6"/>
  <c r="C360" i="6"/>
  <c r="C361" i="6"/>
  <c r="C362" i="6"/>
  <c r="C363" i="6"/>
  <c r="C364" i="6"/>
  <c r="C365" i="6"/>
  <c r="C366" i="6"/>
  <c r="C367" i="6"/>
  <c r="C368" i="6"/>
  <c r="C369" i="6"/>
  <c r="C370" i="6"/>
  <c r="C371" i="6"/>
  <c r="C372" i="6"/>
  <c r="C373" i="6"/>
  <c r="C374" i="6"/>
  <c r="C375" i="6"/>
  <c r="C376" i="6"/>
  <c r="C377" i="6"/>
  <c r="C378" i="6"/>
  <c r="C379" i="6"/>
  <c r="C380" i="6"/>
  <c r="C381" i="6"/>
  <c r="C382" i="6"/>
  <c r="C383" i="6"/>
  <c r="C384" i="6"/>
  <c r="C385" i="6"/>
  <c r="C386" i="6"/>
  <c r="C387" i="6"/>
  <c r="C388" i="6"/>
  <c r="C389" i="6"/>
  <c r="C390" i="6"/>
  <c r="C391" i="6"/>
  <c r="C392" i="6"/>
  <c r="C393" i="6"/>
  <c r="C394" i="6"/>
  <c r="C395" i="6"/>
  <c r="C396" i="6"/>
  <c r="C397" i="6"/>
  <c r="C398" i="6"/>
  <c r="C399" i="6"/>
  <c r="C400" i="6"/>
  <c r="C401" i="6"/>
  <c r="C402" i="6"/>
  <c r="C403" i="6"/>
  <c r="C404" i="6"/>
  <c r="C405" i="6"/>
  <c r="C406" i="6"/>
  <c r="C407" i="6"/>
  <c r="C408" i="6"/>
  <c r="C409" i="6"/>
  <c r="C410" i="6"/>
  <c r="C411" i="6"/>
  <c r="C412" i="6"/>
  <c r="C413" i="6"/>
  <c r="C414" i="6"/>
  <c r="C415" i="6"/>
  <c r="C416" i="6"/>
  <c r="C417" i="6"/>
  <c r="C418" i="6"/>
  <c r="C419" i="6"/>
  <c r="C420" i="6"/>
  <c r="C421" i="6"/>
  <c r="C422" i="6"/>
  <c r="C423" i="6"/>
  <c r="C424" i="6"/>
  <c r="C425" i="6"/>
  <c r="C426" i="6"/>
  <c r="C427" i="6"/>
  <c r="C428" i="6"/>
  <c r="C429" i="6"/>
  <c r="C430" i="6"/>
  <c r="C431" i="6"/>
  <c r="C432" i="6"/>
  <c r="C433" i="6"/>
  <c r="C434" i="6"/>
  <c r="C435" i="6"/>
  <c r="C436" i="6"/>
  <c r="C437" i="6"/>
  <c r="C438" i="6"/>
  <c r="C439" i="6"/>
  <c r="C440" i="6"/>
  <c r="C441" i="6"/>
  <c r="C442" i="6"/>
  <c r="C443" i="6"/>
  <c r="C444" i="6"/>
  <c r="C445" i="6"/>
  <c r="C446" i="6"/>
  <c r="C447" i="6"/>
  <c r="C448" i="6"/>
  <c r="C449" i="6"/>
  <c r="C450" i="6"/>
  <c r="C451" i="6"/>
  <c r="C452" i="6"/>
  <c r="C453" i="6"/>
  <c r="C454" i="6"/>
  <c r="C455" i="6"/>
  <c r="C456" i="6"/>
  <c r="C457" i="6"/>
  <c r="C458" i="6"/>
  <c r="C459" i="6"/>
  <c r="C460" i="6"/>
  <c r="C461" i="6"/>
  <c r="C462" i="6"/>
  <c r="C463" i="6"/>
  <c r="C464" i="6"/>
  <c r="C465" i="6"/>
  <c r="C466" i="6"/>
  <c r="C467" i="6"/>
  <c r="C468" i="6"/>
  <c r="C469" i="6"/>
  <c r="C470" i="6"/>
  <c r="C471" i="6"/>
  <c r="C472" i="6"/>
  <c r="C473" i="6"/>
  <c r="C474" i="6"/>
  <c r="C475" i="6"/>
  <c r="C476" i="6"/>
  <c r="C477" i="6"/>
  <c r="C478" i="6"/>
  <c r="C479" i="6"/>
  <c r="C480" i="6"/>
  <c r="C481" i="6"/>
  <c r="C482" i="6"/>
  <c r="C483" i="6"/>
  <c r="C484" i="6"/>
  <c r="C485" i="6"/>
  <c r="C486" i="6"/>
  <c r="C487" i="6"/>
  <c r="C488" i="6"/>
  <c r="C489" i="6"/>
  <c r="C490" i="6"/>
  <c r="C491" i="6"/>
  <c r="C492" i="6"/>
  <c r="C493" i="6"/>
  <c r="C494" i="6"/>
  <c r="C495" i="6"/>
  <c r="C496" i="6"/>
  <c r="C497" i="6"/>
  <c r="C498" i="6"/>
  <c r="C499" i="6"/>
  <c r="C500" i="6"/>
  <c r="C501" i="6"/>
  <c r="C502" i="6"/>
  <c r="C503" i="6"/>
  <c r="C504" i="6"/>
  <c r="C505" i="6"/>
  <c r="C506" i="6"/>
  <c r="C507" i="6"/>
  <c r="C508" i="6"/>
  <c r="C509" i="6"/>
  <c r="C510" i="6"/>
  <c r="C511" i="6"/>
  <c r="C512" i="6"/>
  <c r="C513" i="6"/>
  <c r="C514" i="6"/>
  <c r="C515" i="6"/>
  <c r="C516" i="6"/>
  <c r="C517" i="6"/>
  <c r="C518" i="6"/>
  <c r="C519" i="6"/>
  <c r="C520" i="6"/>
  <c r="C521" i="6"/>
  <c r="C522" i="6"/>
  <c r="C523" i="6"/>
  <c r="C524" i="6"/>
  <c r="C525" i="6"/>
  <c r="C526" i="6"/>
  <c r="C527" i="6"/>
  <c r="C528" i="6"/>
  <c r="C529" i="6"/>
  <c r="C530" i="6"/>
  <c r="C531" i="6"/>
  <c r="C532" i="6"/>
  <c r="C533" i="6"/>
  <c r="C534" i="6"/>
  <c r="C535" i="6"/>
  <c r="C536" i="6"/>
  <c r="C537" i="6"/>
  <c r="C538" i="6"/>
  <c r="C539" i="6"/>
  <c r="C540" i="6"/>
  <c r="C541" i="6"/>
  <c r="C542" i="6"/>
  <c r="C543" i="6"/>
  <c r="C544" i="6"/>
  <c r="C545" i="6"/>
  <c r="C546" i="6"/>
  <c r="C547" i="6"/>
  <c r="C548" i="6"/>
  <c r="C549" i="6"/>
  <c r="C550" i="6"/>
  <c r="C551" i="6"/>
  <c r="C552" i="6"/>
  <c r="C553" i="6"/>
  <c r="C554" i="6"/>
  <c r="C555" i="6"/>
  <c r="C556" i="6"/>
  <c r="C557" i="6"/>
  <c r="C558" i="6"/>
  <c r="C559" i="6"/>
  <c r="C560" i="6"/>
  <c r="C561" i="6"/>
  <c r="C562" i="6"/>
  <c r="C563" i="6"/>
  <c r="C564" i="6"/>
  <c r="C565" i="6"/>
  <c r="C566" i="6"/>
  <c r="C567" i="6"/>
  <c r="C568" i="6"/>
  <c r="C569" i="6"/>
  <c r="C570" i="6"/>
  <c r="C571" i="6"/>
  <c r="C572" i="6"/>
  <c r="C573" i="6"/>
  <c r="C574" i="6"/>
  <c r="C575" i="6"/>
  <c r="C576" i="6"/>
  <c r="C577" i="6"/>
  <c r="C578" i="6"/>
  <c r="C579" i="6"/>
  <c r="C580" i="6"/>
  <c r="C581" i="6"/>
  <c r="C582" i="6"/>
  <c r="C583" i="6"/>
  <c r="C584" i="6"/>
  <c r="C585" i="6"/>
  <c r="C586" i="6"/>
  <c r="C587" i="6"/>
  <c r="C588" i="6"/>
  <c r="C589" i="6"/>
  <c r="C590" i="6"/>
  <c r="C591" i="6"/>
  <c r="C592" i="6"/>
  <c r="C593" i="6"/>
  <c r="C594" i="6"/>
  <c r="C595" i="6"/>
  <c r="C596" i="6"/>
  <c r="C597" i="6"/>
  <c r="C598" i="6"/>
  <c r="C599" i="6"/>
  <c r="C600" i="6"/>
  <c r="C601" i="6"/>
  <c r="C602" i="6"/>
  <c r="C603" i="6"/>
  <c r="C604" i="6"/>
  <c r="C605" i="6"/>
  <c r="C606" i="6"/>
  <c r="C607" i="6"/>
  <c r="C608" i="6"/>
  <c r="C609" i="6"/>
  <c r="C610" i="6"/>
  <c r="C611" i="6"/>
  <c r="C612" i="6"/>
  <c r="C613" i="6"/>
  <c r="C614" i="6"/>
  <c r="C615" i="6"/>
  <c r="C616" i="6"/>
  <c r="C617" i="6"/>
  <c r="C618" i="6"/>
  <c r="C619" i="6"/>
  <c r="C620" i="6"/>
  <c r="C621" i="6"/>
  <c r="C622" i="6"/>
  <c r="C623" i="6"/>
  <c r="C624" i="6"/>
  <c r="C625" i="6"/>
  <c r="C626" i="6"/>
  <c r="C627" i="6"/>
  <c r="C628" i="6"/>
  <c r="C629" i="6"/>
  <c r="C630" i="6"/>
  <c r="C631" i="6"/>
  <c r="C632" i="6"/>
  <c r="C633" i="6"/>
  <c r="C634" i="6"/>
  <c r="C635" i="6"/>
  <c r="C636" i="6"/>
  <c r="C637" i="6"/>
  <c r="C638" i="6"/>
  <c r="C639" i="6"/>
  <c r="C640" i="6"/>
  <c r="C641" i="6"/>
  <c r="C642" i="6"/>
  <c r="C643" i="6"/>
  <c r="C644" i="6"/>
  <c r="C645" i="6"/>
  <c r="C646" i="6"/>
  <c r="C647" i="6"/>
  <c r="C648" i="6"/>
  <c r="C649" i="6"/>
  <c r="C650" i="6"/>
  <c r="C651" i="6"/>
  <c r="C652" i="6"/>
  <c r="C653" i="6"/>
  <c r="C654" i="6"/>
  <c r="C655" i="6"/>
  <c r="C656" i="6"/>
  <c r="C657" i="6"/>
  <c r="C658" i="6"/>
  <c r="C659" i="6"/>
  <c r="C660" i="6"/>
  <c r="C661" i="6"/>
  <c r="C662" i="6"/>
  <c r="C663" i="6"/>
  <c r="C664" i="6"/>
  <c r="C665" i="6"/>
  <c r="C666" i="6"/>
  <c r="C667" i="6"/>
  <c r="C668" i="6"/>
  <c r="C669" i="6"/>
  <c r="C670" i="6"/>
  <c r="C671" i="6"/>
  <c r="C672" i="6"/>
  <c r="C673" i="6"/>
  <c r="C674" i="6"/>
  <c r="C675" i="6"/>
  <c r="C676" i="6"/>
  <c r="C677" i="6"/>
  <c r="C678" i="6"/>
  <c r="C679" i="6"/>
  <c r="C680" i="6"/>
  <c r="C681" i="6"/>
  <c r="C682" i="6"/>
  <c r="C683" i="6"/>
  <c r="C684" i="6"/>
  <c r="C685" i="6"/>
  <c r="C686" i="6"/>
  <c r="C687" i="6"/>
  <c r="C688" i="6"/>
  <c r="C689" i="6"/>
  <c r="C690" i="6"/>
  <c r="C691" i="6"/>
  <c r="C692" i="6"/>
  <c r="C693" i="6"/>
  <c r="C694" i="6"/>
  <c r="C695" i="6"/>
  <c r="C696" i="6"/>
  <c r="C697" i="6"/>
  <c r="C698" i="6"/>
  <c r="C699" i="6"/>
  <c r="C700" i="6"/>
  <c r="C701" i="6"/>
  <c r="C702" i="6"/>
  <c r="C703" i="6"/>
  <c r="C704" i="6"/>
  <c r="C705" i="6"/>
  <c r="C706" i="6"/>
  <c r="C707" i="6"/>
  <c r="C708" i="6"/>
  <c r="C709" i="6"/>
  <c r="C710" i="6"/>
  <c r="C711" i="6"/>
  <c r="C712" i="6"/>
  <c r="C713" i="6"/>
  <c r="C714" i="6"/>
  <c r="C715" i="6"/>
  <c r="C716" i="6"/>
  <c r="C717" i="6"/>
  <c r="C718" i="6"/>
  <c r="C719" i="6"/>
  <c r="C720" i="6"/>
  <c r="C721" i="6"/>
  <c r="C722" i="6"/>
  <c r="C723" i="6"/>
  <c r="C724" i="6"/>
  <c r="C725" i="6"/>
  <c r="C726" i="6"/>
  <c r="C727" i="6"/>
  <c r="C728" i="6"/>
  <c r="C729" i="6"/>
  <c r="C730" i="6"/>
  <c r="C731" i="6"/>
  <c r="C732" i="6"/>
  <c r="C733" i="6"/>
  <c r="C734" i="6"/>
  <c r="C735" i="6"/>
  <c r="C736" i="6"/>
  <c r="C737" i="6"/>
  <c r="C738" i="6"/>
  <c r="C739" i="6"/>
  <c r="C740" i="6"/>
  <c r="C741" i="6"/>
  <c r="C742" i="6"/>
  <c r="C743" i="6"/>
  <c r="C744" i="6"/>
  <c r="C745" i="6"/>
  <c r="C746" i="6"/>
  <c r="C747" i="6"/>
  <c r="C748" i="6"/>
  <c r="C749" i="6"/>
  <c r="C750" i="6"/>
  <c r="C751" i="6"/>
  <c r="C752" i="6"/>
  <c r="C753" i="6"/>
  <c r="C754" i="6"/>
  <c r="C755" i="6"/>
  <c r="C756" i="6"/>
  <c r="C757" i="6"/>
  <c r="C758" i="6"/>
  <c r="C759" i="6"/>
  <c r="C760" i="6"/>
  <c r="C761" i="6"/>
  <c r="C762" i="6"/>
  <c r="C763" i="6"/>
  <c r="C764" i="6"/>
  <c r="C765" i="6"/>
  <c r="C766" i="6"/>
  <c r="C767" i="6"/>
  <c r="C768" i="6"/>
  <c r="C769" i="6"/>
  <c r="C770" i="6"/>
  <c r="C771" i="6"/>
  <c r="C772" i="6"/>
  <c r="C773" i="6"/>
  <c r="C774" i="6"/>
  <c r="C775" i="6"/>
  <c r="C776" i="6"/>
  <c r="C777" i="6"/>
  <c r="C778" i="6"/>
  <c r="C779" i="6"/>
  <c r="C780" i="6"/>
  <c r="C781" i="6"/>
  <c r="C782" i="6"/>
  <c r="C783" i="6"/>
  <c r="C784" i="6"/>
  <c r="C785" i="6"/>
  <c r="C786" i="6"/>
  <c r="C787" i="6"/>
  <c r="C788" i="6"/>
  <c r="C789" i="6"/>
  <c r="C790" i="6"/>
  <c r="C791" i="6"/>
  <c r="C792" i="6"/>
  <c r="C793" i="6"/>
  <c r="C794" i="6"/>
  <c r="C795" i="6"/>
  <c r="C796" i="6"/>
  <c r="C797" i="6"/>
  <c r="C798" i="6"/>
  <c r="C799" i="6"/>
  <c r="C800" i="6"/>
  <c r="C801" i="6"/>
  <c r="C802" i="6"/>
  <c r="C803" i="6"/>
  <c r="C804" i="6"/>
  <c r="C805" i="6"/>
  <c r="C806" i="6"/>
  <c r="C807" i="6"/>
  <c r="C808" i="6"/>
  <c r="C809" i="6"/>
  <c r="C810" i="6"/>
  <c r="C811" i="6"/>
  <c r="C812" i="6"/>
  <c r="C813" i="6"/>
  <c r="C814" i="6"/>
  <c r="C815" i="6"/>
  <c r="C816" i="6"/>
  <c r="C817" i="6"/>
  <c r="C818" i="6"/>
  <c r="C819" i="6"/>
  <c r="C820" i="6"/>
  <c r="C821" i="6"/>
  <c r="C822" i="6"/>
  <c r="C823" i="6"/>
  <c r="C824" i="6"/>
  <c r="C825" i="6"/>
  <c r="C826" i="6"/>
  <c r="C827" i="6"/>
  <c r="C828" i="6"/>
  <c r="C829" i="6"/>
  <c r="C830" i="6"/>
  <c r="C831" i="6"/>
  <c r="C832" i="6"/>
  <c r="C833" i="6"/>
  <c r="C834" i="6"/>
  <c r="C835" i="6"/>
  <c r="C836" i="6"/>
  <c r="C837" i="6"/>
  <c r="C838" i="6"/>
  <c r="C839" i="6"/>
  <c r="C840" i="6"/>
  <c r="C841" i="6"/>
  <c r="C842" i="6"/>
  <c r="C843" i="6"/>
  <c r="C844" i="6"/>
  <c r="C845" i="6"/>
  <c r="C846" i="6"/>
  <c r="C847" i="6"/>
  <c r="C848" i="6"/>
  <c r="C849" i="6"/>
  <c r="C850" i="6"/>
  <c r="C851" i="6"/>
  <c r="C852" i="6"/>
  <c r="C853" i="6"/>
  <c r="C854" i="6"/>
  <c r="C855" i="6"/>
  <c r="C856" i="6"/>
  <c r="C857" i="6"/>
  <c r="C858" i="6"/>
  <c r="C859" i="6"/>
  <c r="C860" i="6"/>
  <c r="C861" i="6"/>
  <c r="C862" i="6"/>
  <c r="C863" i="6"/>
  <c r="C864" i="6"/>
  <c r="C865" i="6"/>
  <c r="C866" i="6"/>
  <c r="C867" i="6"/>
  <c r="C868" i="6"/>
  <c r="C869" i="6"/>
  <c r="C870" i="6"/>
  <c r="C871" i="6"/>
  <c r="C872" i="6"/>
  <c r="C873" i="6"/>
  <c r="C874" i="6"/>
  <c r="C875" i="6"/>
  <c r="C876" i="6"/>
  <c r="C877" i="6"/>
  <c r="C878" i="6"/>
  <c r="C879" i="6"/>
  <c r="C880" i="6"/>
  <c r="C881" i="6"/>
  <c r="C882" i="6"/>
  <c r="C883" i="6"/>
  <c r="C884" i="6"/>
  <c r="C885" i="6"/>
  <c r="C886" i="6"/>
  <c r="C887" i="6"/>
  <c r="C888" i="6"/>
  <c r="C889" i="6"/>
  <c r="C890" i="6"/>
  <c r="C891" i="6"/>
  <c r="C892" i="6"/>
  <c r="C893" i="6"/>
  <c r="C894" i="6"/>
  <c r="C895" i="6"/>
  <c r="C896" i="6"/>
  <c r="C897" i="6"/>
  <c r="C898" i="6"/>
  <c r="C899" i="6"/>
  <c r="C900" i="6"/>
  <c r="C901" i="6"/>
  <c r="C902" i="6"/>
  <c r="C903" i="6"/>
  <c r="C904" i="6"/>
  <c r="C905" i="6"/>
  <c r="C906" i="6"/>
  <c r="C907" i="6"/>
  <c r="C908" i="6"/>
  <c r="C909" i="6"/>
  <c r="C910" i="6"/>
  <c r="C911" i="6"/>
  <c r="C912" i="6"/>
  <c r="C913" i="6"/>
  <c r="C914" i="6"/>
  <c r="C915" i="6"/>
  <c r="C916" i="6"/>
  <c r="C917" i="6"/>
  <c r="C918" i="6"/>
  <c r="C919" i="6"/>
  <c r="C920" i="6"/>
  <c r="C921" i="6"/>
  <c r="C922" i="6"/>
  <c r="C923" i="6"/>
  <c r="C924" i="6"/>
  <c r="C925" i="6"/>
  <c r="C926" i="6"/>
  <c r="C927" i="6"/>
  <c r="C928" i="6"/>
  <c r="C929" i="6"/>
  <c r="C930" i="6"/>
  <c r="C931" i="6"/>
  <c r="C932" i="6"/>
  <c r="C933" i="6"/>
  <c r="C934" i="6"/>
  <c r="C935" i="6"/>
  <c r="C936" i="6"/>
  <c r="C937" i="6"/>
  <c r="C938" i="6"/>
  <c r="C939" i="6"/>
  <c r="C940" i="6"/>
  <c r="C941" i="6"/>
  <c r="C942" i="6"/>
  <c r="C943" i="6"/>
  <c r="C944" i="6"/>
  <c r="C945" i="6"/>
  <c r="C946" i="6"/>
  <c r="C947" i="6"/>
  <c r="C948" i="6"/>
  <c r="C949" i="6"/>
  <c r="C950" i="6"/>
  <c r="C951" i="6"/>
  <c r="C952" i="6"/>
  <c r="C953" i="6"/>
  <c r="C954" i="6"/>
  <c r="C955" i="6"/>
  <c r="C956" i="6"/>
  <c r="C957" i="6"/>
  <c r="C958" i="6"/>
  <c r="C959" i="6"/>
  <c r="C960" i="6"/>
  <c r="C961" i="6"/>
  <c r="C962" i="6"/>
  <c r="C963" i="6"/>
  <c r="C964" i="6"/>
  <c r="C965" i="6"/>
  <c r="C966" i="6"/>
  <c r="C967" i="6"/>
  <c r="C968" i="6"/>
  <c r="C969" i="6"/>
  <c r="C970" i="6"/>
  <c r="C971" i="6"/>
  <c r="C972" i="6"/>
  <c r="C973" i="6"/>
  <c r="C974" i="6"/>
  <c r="C975" i="6"/>
  <c r="C976" i="6"/>
  <c r="C977" i="6"/>
  <c r="C978" i="6"/>
  <c r="C979" i="6"/>
  <c r="C980" i="6"/>
  <c r="C981" i="6"/>
  <c r="C982" i="6"/>
  <c r="C983" i="6"/>
  <c r="C984" i="6"/>
  <c r="C985" i="6"/>
  <c r="C986" i="6"/>
  <c r="C987" i="6"/>
  <c r="C988" i="6"/>
  <c r="C989" i="6"/>
  <c r="C990" i="6"/>
  <c r="C991" i="6"/>
  <c r="C992" i="6"/>
  <c r="C993" i="6"/>
  <c r="C994" i="6"/>
  <c r="C995" i="6"/>
  <c r="C996" i="6"/>
  <c r="C997" i="6"/>
  <c r="C998" i="6"/>
  <c r="C999" i="6"/>
  <c r="C1000" i="6"/>
  <c r="C1001" i="6"/>
  <c r="C1002" i="6"/>
  <c r="C1003" i="6"/>
  <c r="C1004" i="6"/>
  <c r="C1005" i="6"/>
  <c r="C1006" i="6"/>
  <c r="C1007" i="6"/>
  <c r="C1008" i="6"/>
  <c r="C1009" i="6"/>
  <c r="C1010" i="6"/>
  <c r="C1011" i="6"/>
  <c r="C1012" i="6"/>
  <c r="C1013" i="6"/>
  <c r="C1014" i="6"/>
  <c r="C1015" i="6"/>
  <c r="C1016" i="6"/>
  <c r="C1017" i="6"/>
  <c r="C1018" i="6"/>
  <c r="C1019" i="6"/>
  <c r="C1020" i="6"/>
  <c r="C1021" i="6"/>
  <c r="C1022" i="6"/>
  <c r="C1023" i="6"/>
  <c r="C1024" i="6"/>
  <c r="C1025" i="6"/>
  <c r="C1026" i="6"/>
  <c r="C1027" i="6"/>
  <c r="C1028" i="6"/>
  <c r="C1029" i="6"/>
  <c r="C1030" i="6"/>
  <c r="C1031" i="6"/>
  <c r="C1032" i="6"/>
  <c r="C1033" i="6"/>
  <c r="C1034" i="6"/>
  <c r="C1035" i="6"/>
  <c r="C1036" i="6"/>
  <c r="C1037" i="6"/>
  <c r="C1038" i="6"/>
  <c r="C1039" i="6"/>
  <c r="C1040" i="6"/>
  <c r="C1041" i="6"/>
  <c r="C1042" i="6"/>
  <c r="C1043" i="6"/>
  <c r="C1044" i="6"/>
  <c r="C1045" i="6"/>
  <c r="C1046" i="6"/>
  <c r="C1047" i="6"/>
  <c r="C1048" i="6"/>
  <c r="C1049" i="6"/>
  <c r="C1050" i="6"/>
  <c r="C1051" i="6"/>
  <c r="C1052" i="6"/>
  <c r="C1053" i="6"/>
  <c r="C1054" i="6"/>
  <c r="C1055" i="6"/>
  <c r="C1056" i="6"/>
  <c r="C1057" i="6"/>
  <c r="C1058" i="6"/>
  <c r="C1059" i="6"/>
  <c r="C1060" i="6"/>
  <c r="C1061" i="6"/>
  <c r="C1062" i="6"/>
  <c r="C1063" i="6"/>
  <c r="C1064" i="6"/>
  <c r="C1065" i="6"/>
  <c r="C1066" i="6"/>
  <c r="C1067" i="6"/>
  <c r="C1068" i="6"/>
  <c r="C1069" i="6"/>
  <c r="C1070" i="6"/>
  <c r="C1071" i="6"/>
  <c r="C1072" i="6"/>
  <c r="C1073" i="6"/>
  <c r="C1074" i="6"/>
  <c r="C1075" i="6"/>
  <c r="C1076" i="6"/>
  <c r="C1077" i="6"/>
  <c r="C1078" i="6"/>
  <c r="C1079" i="6"/>
  <c r="C1080" i="6"/>
  <c r="C1081" i="6"/>
  <c r="C1082" i="6"/>
  <c r="C1083" i="6"/>
  <c r="C1084" i="6"/>
  <c r="C1085" i="6"/>
  <c r="C1086" i="6"/>
  <c r="C1087" i="6"/>
  <c r="C1088" i="6"/>
  <c r="C1089" i="6"/>
  <c r="C1090" i="6"/>
  <c r="C1091" i="6"/>
  <c r="C1092" i="6"/>
  <c r="C1093" i="6"/>
  <c r="C1094" i="6"/>
  <c r="C1095" i="6"/>
  <c r="C1096" i="6"/>
  <c r="C1097" i="6"/>
  <c r="C1098" i="6"/>
  <c r="C1099" i="6"/>
  <c r="C1100" i="6"/>
  <c r="C1101" i="6"/>
  <c r="C1102" i="6"/>
  <c r="C1103" i="6"/>
  <c r="C1104" i="6"/>
  <c r="C1105" i="6"/>
  <c r="C1106" i="6"/>
  <c r="C1107" i="6"/>
  <c r="C1108" i="6"/>
  <c r="C1109" i="6"/>
  <c r="C1110" i="6"/>
  <c r="C1111" i="6"/>
  <c r="C1112" i="6"/>
  <c r="C1113" i="6"/>
  <c r="C1114" i="6"/>
  <c r="C1115" i="6"/>
  <c r="C1116" i="6"/>
  <c r="C1117" i="6"/>
  <c r="C1118" i="6"/>
  <c r="C1119" i="6"/>
  <c r="C1120" i="6"/>
  <c r="C1121" i="6"/>
  <c r="C1122" i="6"/>
  <c r="C1123" i="6"/>
  <c r="C1124" i="6"/>
  <c r="C1125" i="6"/>
  <c r="C1126" i="6"/>
  <c r="C1127" i="6"/>
  <c r="C1128" i="6"/>
  <c r="C1129" i="6"/>
  <c r="C1130" i="6"/>
  <c r="C1131" i="6"/>
  <c r="C1132" i="6"/>
  <c r="C1133" i="6"/>
  <c r="C1134" i="6"/>
  <c r="C1135" i="6"/>
  <c r="C1136" i="6"/>
  <c r="C1137" i="6"/>
  <c r="C1138" i="6"/>
  <c r="C1139" i="6"/>
  <c r="C1140" i="6"/>
  <c r="C1141" i="6"/>
  <c r="C1142" i="6"/>
  <c r="C1143" i="6"/>
  <c r="C1144" i="6"/>
  <c r="C1145" i="6"/>
  <c r="C1146" i="6"/>
  <c r="C1147" i="6"/>
  <c r="C1148" i="6"/>
  <c r="C1149" i="6"/>
  <c r="C1150" i="6"/>
  <c r="C1151" i="6"/>
  <c r="C1152" i="6"/>
  <c r="C1153" i="6"/>
  <c r="C1154" i="6"/>
  <c r="C1155" i="6"/>
  <c r="C1156" i="6"/>
  <c r="C1157" i="6"/>
  <c r="C1158" i="6"/>
  <c r="C1159" i="6"/>
  <c r="C1160" i="6"/>
  <c r="C1161" i="6"/>
  <c r="C1162" i="6"/>
  <c r="C1163" i="6"/>
  <c r="C1164" i="6"/>
  <c r="C1165" i="6"/>
  <c r="C1166" i="6"/>
  <c r="C1167" i="6"/>
  <c r="C1168" i="6"/>
  <c r="C1169" i="6"/>
  <c r="C1170" i="6"/>
  <c r="C1171" i="6"/>
  <c r="C1172" i="6"/>
  <c r="C1173" i="6"/>
  <c r="C1174" i="6"/>
  <c r="C1175" i="6"/>
  <c r="C1176" i="6"/>
  <c r="C1177" i="6"/>
  <c r="C1178" i="6"/>
  <c r="C1179" i="6"/>
  <c r="C1180" i="6"/>
  <c r="C1181" i="6"/>
  <c r="C1182" i="6"/>
  <c r="C1183" i="6"/>
  <c r="C1184" i="6"/>
  <c r="C1185" i="6"/>
  <c r="C1186" i="6"/>
  <c r="C1187" i="6"/>
  <c r="C1188" i="6"/>
  <c r="C1189" i="6"/>
  <c r="C1190" i="6"/>
  <c r="C1191" i="6"/>
  <c r="C1192" i="6"/>
  <c r="C1193" i="6"/>
  <c r="C1194" i="6"/>
  <c r="C1195" i="6"/>
  <c r="C1196" i="6"/>
  <c r="C1197" i="6"/>
  <c r="C1198" i="6"/>
  <c r="C1199" i="6"/>
  <c r="C1200" i="6"/>
  <c r="C1201" i="6"/>
  <c r="C1202" i="6"/>
  <c r="C1203" i="6"/>
  <c r="C1204" i="6"/>
  <c r="C1205" i="6"/>
  <c r="C1206" i="6"/>
  <c r="C1207" i="6"/>
  <c r="C1208" i="6"/>
  <c r="C1209" i="6"/>
  <c r="C1210" i="6"/>
  <c r="C1211" i="6"/>
  <c r="C1212" i="6"/>
  <c r="C1213" i="6"/>
  <c r="C1214" i="6"/>
  <c r="C1215" i="6"/>
  <c r="C1216" i="6"/>
  <c r="C1217" i="6"/>
  <c r="C1218" i="6"/>
  <c r="C1219" i="6"/>
  <c r="C1220" i="6"/>
  <c r="C1221" i="6"/>
  <c r="C1222" i="6"/>
  <c r="C1223" i="6"/>
  <c r="C1224" i="6"/>
  <c r="C1225" i="6"/>
  <c r="C1226" i="6"/>
  <c r="C1227" i="6"/>
  <c r="C1228" i="6"/>
  <c r="C1229" i="6"/>
  <c r="C1230" i="6"/>
  <c r="C1231" i="6"/>
  <c r="C1232" i="6"/>
  <c r="C1233" i="6"/>
  <c r="C1234" i="6"/>
  <c r="C1235" i="6"/>
  <c r="C1236" i="6"/>
  <c r="C1237" i="6"/>
  <c r="C1238" i="6"/>
  <c r="C1239" i="6"/>
  <c r="C1240" i="6"/>
  <c r="C1241" i="6"/>
  <c r="C1242" i="6"/>
  <c r="C1243" i="6"/>
  <c r="C1244" i="6"/>
  <c r="C1245" i="6"/>
  <c r="C1246" i="6"/>
  <c r="C1247" i="6"/>
  <c r="C1248" i="6"/>
  <c r="C1249" i="6"/>
  <c r="C1250" i="6"/>
  <c r="C1251" i="6"/>
  <c r="C1252" i="6"/>
  <c r="C1253" i="6"/>
  <c r="C1254" i="6"/>
  <c r="C1255" i="6"/>
  <c r="C1256" i="6"/>
  <c r="C1257" i="6"/>
  <c r="C1258" i="6"/>
  <c r="C1259" i="6"/>
  <c r="C1260" i="6"/>
  <c r="C1261" i="6"/>
  <c r="C1262" i="6"/>
  <c r="C1263" i="6"/>
  <c r="C1264" i="6"/>
  <c r="C1265" i="6"/>
  <c r="C1266" i="6"/>
  <c r="C1267" i="6"/>
  <c r="C1268" i="6"/>
  <c r="C1269" i="6"/>
  <c r="C1270" i="6"/>
  <c r="C1271" i="6"/>
  <c r="C1272" i="6"/>
  <c r="C1273" i="6"/>
  <c r="C1274" i="6"/>
  <c r="C1275" i="6"/>
  <c r="C1276" i="6"/>
  <c r="C1277" i="6"/>
  <c r="C1278" i="6"/>
  <c r="C1279" i="6"/>
  <c r="C1280" i="6"/>
  <c r="C1281" i="6"/>
  <c r="C1282" i="6"/>
  <c r="C1283" i="6"/>
  <c r="C1284" i="6"/>
  <c r="C1285" i="6"/>
  <c r="C1286" i="6"/>
  <c r="C1287" i="6"/>
  <c r="C1288" i="6"/>
  <c r="C1289" i="6"/>
  <c r="C1290" i="6"/>
  <c r="C1291" i="6"/>
  <c r="C1292" i="6"/>
  <c r="C1293" i="6"/>
  <c r="C1294" i="6"/>
  <c r="C1295" i="6"/>
  <c r="C1296" i="6"/>
  <c r="C1297" i="6"/>
  <c r="C1298" i="6"/>
  <c r="C1299" i="6"/>
  <c r="C1300" i="6"/>
  <c r="C1301" i="6"/>
  <c r="C1302" i="6"/>
  <c r="C1303" i="6"/>
  <c r="C1304" i="6"/>
  <c r="C1305" i="6"/>
  <c r="C1306" i="6"/>
  <c r="C1307" i="6"/>
  <c r="C1308" i="6"/>
  <c r="C1309" i="6"/>
  <c r="C1310" i="6"/>
  <c r="C1311" i="6"/>
  <c r="C1312" i="6"/>
  <c r="C1313" i="6"/>
  <c r="C1314" i="6"/>
  <c r="C1315" i="6"/>
  <c r="C1316" i="6"/>
  <c r="C1317" i="6"/>
  <c r="C1318" i="6"/>
  <c r="C1319" i="6"/>
  <c r="C1320" i="6"/>
  <c r="C1321" i="6"/>
  <c r="C1322" i="6"/>
  <c r="C1323" i="6"/>
  <c r="C1324" i="6"/>
  <c r="C1325" i="6"/>
  <c r="C1326" i="6"/>
  <c r="C1327" i="6"/>
  <c r="C1328" i="6"/>
  <c r="C1329" i="6"/>
  <c r="C1330" i="6"/>
  <c r="C1331" i="6"/>
  <c r="C1332" i="6"/>
  <c r="C1333" i="6"/>
  <c r="C1334" i="6"/>
  <c r="C1335" i="6"/>
  <c r="C1336" i="6"/>
  <c r="C1337" i="6"/>
  <c r="C1338" i="6"/>
  <c r="C1339" i="6"/>
  <c r="C1340" i="6"/>
  <c r="C1341" i="6"/>
  <c r="C1342" i="6"/>
  <c r="C1343" i="6"/>
  <c r="C1344" i="6"/>
  <c r="C1345" i="6"/>
  <c r="C1346" i="6"/>
  <c r="C1347" i="6"/>
  <c r="C1348" i="6"/>
  <c r="C1349" i="6"/>
  <c r="C1350" i="6"/>
  <c r="C1351" i="6"/>
  <c r="C1352" i="6"/>
  <c r="C1353" i="6"/>
  <c r="C1354" i="6"/>
  <c r="C1355" i="6"/>
  <c r="C1356" i="6"/>
  <c r="C1357" i="6"/>
  <c r="C1358" i="6"/>
  <c r="C1359" i="6"/>
  <c r="C1360" i="6"/>
  <c r="C1361" i="6"/>
  <c r="C1362" i="6"/>
  <c r="C1363" i="6"/>
  <c r="C1364" i="6"/>
  <c r="C1365" i="6"/>
  <c r="C1366" i="6"/>
  <c r="C1367" i="6"/>
  <c r="C1368" i="6"/>
  <c r="C1369" i="6"/>
  <c r="C1370" i="6"/>
  <c r="C1371" i="6"/>
  <c r="C1372" i="6"/>
  <c r="C1373" i="6"/>
  <c r="C1374" i="6"/>
  <c r="C1375" i="6"/>
  <c r="C1376" i="6"/>
  <c r="C1377" i="6"/>
  <c r="C1378" i="6"/>
  <c r="C1379" i="6"/>
  <c r="C1380" i="6"/>
  <c r="C1381" i="6"/>
  <c r="C1382" i="6"/>
  <c r="C1383" i="6"/>
  <c r="C1384" i="6"/>
  <c r="C1385" i="6"/>
  <c r="C1386" i="6"/>
  <c r="C1387" i="6"/>
  <c r="C1388" i="6"/>
  <c r="C1389" i="6"/>
  <c r="C1390" i="6"/>
  <c r="C1391" i="6"/>
  <c r="C1392" i="6"/>
  <c r="C1393" i="6"/>
  <c r="C1394" i="6"/>
  <c r="C1395" i="6"/>
  <c r="C1396" i="6"/>
  <c r="C1397" i="6"/>
  <c r="C1398" i="6"/>
  <c r="C1399" i="6"/>
  <c r="C1400" i="6"/>
  <c r="C1401" i="6"/>
  <c r="C1402" i="6"/>
  <c r="C1403" i="6"/>
  <c r="C1404" i="6"/>
  <c r="C1405" i="6"/>
  <c r="C1406" i="6"/>
  <c r="C1407" i="6"/>
  <c r="C1408" i="6"/>
  <c r="C1409" i="6"/>
  <c r="C1410" i="6"/>
  <c r="C1411" i="6"/>
  <c r="C1412" i="6"/>
  <c r="C1413" i="6"/>
  <c r="C1414" i="6"/>
  <c r="C1415" i="6"/>
  <c r="C1416" i="6"/>
  <c r="C1417" i="6"/>
  <c r="C1418" i="6"/>
  <c r="C1419" i="6"/>
  <c r="C1420" i="6"/>
  <c r="C1421" i="6"/>
  <c r="C1422" i="6"/>
  <c r="C1423" i="6"/>
  <c r="C1424" i="6"/>
  <c r="C1425" i="6"/>
  <c r="C1426" i="6"/>
  <c r="C1427" i="6"/>
  <c r="C1428" i="6"/>
  <c r="C1429" i="6"/>
  <c r="C1430" i="6"/>
  <c r="C1431" i="6"/>
  <c r="C1432" i="6"/>
  <c r="C1433" i="6"/>
  <c r="C1434" i="6"/>
  <c r="C1435" i="6"/>
  <c r="C1436" i="6"/>
  <c r="C1437" i="6"/>
  <c r="C1438" i="6"/>
  <c r="C1439" i="6"/>
  <c r="C1440" i="6"/>
  <c r="C1441" i="6"/>
  <c r="C1442" i="6"/>
  <c r="C1443" i="6"/>
  <c r="C1444" i="6"/>
  <c r="C1445" i="6"/>
  <c r="C1446" i="6"/>
  <c r="C1447" i="6"/>
  <c r="C1448" i="6"/>
  <c r="C1449" i="6"/>
  <c r="C1450" i="6"/>
  <c r="C1451" i="6"/>
  <c r="C1452" i="6"/>
  <c r="C1453" i="6"/>
  <c r="C1454" i="6"/>
  <c r="C1455" i="6"/>
  <c r="C1456" i="6"/>
  <c r="C1457" i="6"/>
  <c r="C1458" i="6"/>
  <c r="C1459" i="6"/>
  <c r="C1460" i="6"/>
  <c r="C1461" i="6"/>
  <c r="C1462" i="6"/>
  <c r="C1463" i="6"/>
  <c r="C1464" i="6"/>
  <c r="C1465" i="6"/>
  <c r="C1466" i="6"/>
  <c r="C1467" i="6"/>
  <c r="C1468" i="6"/>
  <c r="C1469" i="6"/>
  <c r="C1470" i="6"/>
  <c r="C1471" i="6"/>
  <c r="C1472" i="6"/>
  <c r="C1473" i="6"/>
  <c r="C1474" i="6"/>
  <c r="C1475" i="6"/>
  <c r="C1476" i="6"/>
  <c r="C1477" i="6"/>
  <c r="C1478" i="6"/>
  <c r="C1479" i="6"/>
  <c r="C1480" i="6"/>
  <c r="C1481" i="6"/>
  <c r="C1482" i="6"/>
  <c r="C1483" i="6"/>
  <c r="C1484" i="6"/>
  <c r="C1485" i="6"/>
  <c r="C1486" i="6"/>
  <c r="C1487" i="6"/>
  <c r="C1488" i="6"/>
  <c r="C1489" i="6"/>
  <c r="C1490" i="6"/>
  <c r="C1491" i="6"/>
  <c r="C1492" i="6"/>
  <c r="C1493" i="6"/>
  <c r="C1494" i="6"/>
  <c r="C1495" i="6"/>
  <c r="C1496" i="6"/>
  <c r="C1497" i="6"/>
  <c r="C1498" i="6"/>
  <c r="C1499" i="6"/>
  <c r="C1500" i="6"/>
  <c r="C1501" i="6"/>
  <c r="C1502" i="6"/>
  <c r="C1503" i="6"/>
  <c r="C1504" i="6"/>
  <c r="C1505" i="6"/>
  <c r="C1506" i="6"/>
  <c r="C1507" i="6"/>
  <c r="C1508" i="6"/>
  <c r="C1509" i="6"/>
  <c r="C1510" i="6"/>
  <c r="C1511" i="6"/>
  <c r="C1512" i="6"/>
  <c r="C1513" i="6"/>
  <c r="C1514" i="6"/>
  <c r="C1515" i="6"/>
  <c r="C1516" i="6"/>
  <c r="C1517" i="6"/>
  <c r="C1518" i="6"/>
  <c r="C1519" i="6"/>
  <c r="C1520" i="6"/>
  <c r="C1521" i="6"/>
  <c r="C1522" i="6"/>
  <c r="C1523" i="6"/>
  <c r="C1524" i="6"/>
  <c r="C1525" i="6"/>
  <c r="C1526" i="6"/>
  <c r="C1527" i="6"/>
  <c r="C1528" i="6"/>
  <c r="C1529" i="6"/>
  <c r="C1530" i="6"/>
  <c r="C1531" i="6"/>
  <c r="C1532" i="6"/>
  <c r="C1533" i="6"/>
  <c r="C1534" i="6"/>
  <c r="C1535" i="6"/>
  <c r="C1536" i="6"/>
  <c r="C1537" i="6"/>
  <c r="C1538" i="6"/>
  <c r="C1539" i="6"/>
  <c r="C1540" i="6"/>
  <c r="C1541" i="6"/>
  <c r="C1542" i="6"/>
  <c r="C1543" i="6"/>
  <c r="C1544" i="6"/>
  <c r="C1545" i="6"/>
  <c r="C1546" i="6"/>
  <c r="C1547" i="6"/>
  <c r="C1548" i="6"/>
  <c r="C1549" i="6"/>
  <c r="C1550" i="6"/>
  <c r="C1551" i="6"/>
  <c r="C1552" i="6"/>
  <c r="C1553" i="6"/>
  <c r="C1554" i="6"/>
  <c r="C1555" i="6"/>
  <c r="C1556" i="6"/>
  <c r="C1557" i="6"/>
  <c r="C1558" i="6"/>
  <c r="C1559" i="6"/>
  <c r="C1560" i="6"/>
  <c r="C1561" i="6"/>
  <c r="C1562" i="6"/>
  <c r="C1563" i="6"/>
  <c r="C1564" i="6"/>
  <c r="C1565" i="6"/>
  <c r="C1566" i="6"/>
  <c r="C1567" i="6"/>
  <c r="C1568" i="6"/>
  <c r="C1569" i="6"/>
  <c r="C1570" i="6"/>
  <c r="C1571" i="6"/>
  <c r="C1572" i="6"/>
  <c r="C1573" i="6"/>
  <c r="C1574" i="6"/>
  <c r="C1575" i="6"/>
  <c r="C1576" i="6"/>
  <c r="C1577" i="6"/>
  <c r="C1578" i="6"/>
  <c r="C1579" i="6"/>
  <c r="C1580" i="6"/>
  <c r="C1581" i="6"/>
  <c r="C1582" i="6"/>
  <c r="C1583" i="6"/>
  <c r="C1584" i="6"/>
  <c r="C1585" i="6"/>
  <c r="C1586" i="6"/>
  <c r="C1587" i="6"/>
  <c r="C1588" i="6"/>
  <c r="C1589" i="6"/>
  <c r="C1590" i="6"/>
  <c r="C1591" i="6"/>
  <c r="C1592" i="6"/>
  <c r="C1593" i="6"/>
  <c r="C1594" i="6"/>
  <c r="C1595" i="6"/>
  <c r="C1596" i="6"/>
  <c r="C1597" i="6"/>
  <c r="C1598" i="6"/>
  <c r="C1599" i="6"/>
  <c r="C1600" i="6"/>
  <c r="C1601" i="6"/>
  <c r="C1602" i="6"/>
  <c r="C1603" i="6"/>
  <c r="C1604" i="6"/>
  <c r="C1605" i="6"/>
  <c r="C1606" i="6"/>
  <c r="C1607" i="6"/>
  <c r="C1608" i="6"/>
  <c r="C1609" i="6"/>
  <c r="C1610" i="6"/>
  <c r="C1611" i="6"/>
  <c r="C1612" i="6"/>
  <c r="C1613" i="6"/>
  <c r="C1614" i="6"/>
  <c r="C1615" i="6"/>
  <c r="C1616" i="6"/>
  <c r="C1617" i="6"/>
  <c r="C1618" i="6"/>
  <c r="C1619" i="6"/>
  <c r="C1620" i="6"/>
  <c r="C1621" i="6"/>
  <c r="C1622" i="6"/>
  <c r="C1623" i="6"/>
  <c r="C1624" i="6"/>
  <c r="C1625" i="6"/>
  <c r="C1626" i="6"/>
  <c r="C1627" i="6"/>
  <c r="C1628" i="6"/>
  <c r="C1629" i="6"/>
  <c r="C1630" i="6"/>
  <c r="C1631" i="6"/>
  <c r="C1632" i="6"/>
  <c r="C1633" i="6"/>
  <c r="C1634" i="6"/>
  <c r="C1635" i="6"/>
  <c r="C1636" i="6"/>
  <c r="C1637" i="6"/>
  <c r="C1638" i="6"/>
  <c r="C1639" i="6"/>
  <c r="C1640" i="6"/>
  <c r="C1641" i="6"/>
  <c r="C1642" i="6"/>
  <c r="C1643" i="6"/>
  <c r="C1644" i="6"/>
  <c r="C1645" i="6"/>
  <c r="C1646" i="6"/>
  <c r="C1647" i="6"/>
  <c r="C1648" i="6"/>
  <c r="C1649" i="6"/>
  <c r="C1650" i="6"/>
  <c r="C1651" i="6"/>
  <c r="C1652" i="6"/>
  <c r="C1653" i="6"/>
  <c r="C1654" i="6"/>
  <c r="C1655" i="6"/>
  <c r="C1656" i="6"/>
  <c r="C1657" i="6"/>
  <c r="C1658" i="6"/>
  <c r="C1659" i="6"/>
  <c r="C1660" i="6"/>
  <c r="C1661" i="6"/>
  <c r="C1662" i="6"/>
  <c r="C1663" i="6"/>
  <c r="C1664" i="6"/>
  <c r="C1665" i="6"/>
  <c r="C1666" i="6"/>
  <c r="C1667" i="6"/>
  <c r="C1668" i="6"/>
  <c r="C1669" i="6"/>
  <c r="C1670" i="6"/>
  <c r="C1671" i="6"/>
  <c r="C1672" i="6"/>
  <c r="C1673" i="6"/>
  <c r="C1674" i="6"/>
  <c r="C1675" i="6"/>
  <c r="C1676" i="6"/>
  <c r="C1677" i="6"/>
  <c r="C1678" i="6"/>
  <c r="C1679" i="6"/>
  <c r="C1680" i="6"/>
  <c r="C1681" i="6"/>
  <c r="C1682" i="6"/>
  <c r="C2" i="6"/>
  <c r="D3" i="6"/>
  <c r="D4" i="6"/>
  <c r="D5" i="6"/>
  <c r="D6" i="6"/>
  <c r="D7" i="6"/>
  <c r="D8" i="6"/>
  <c r="D9" i="6"/>
  <c r="D10" i="6"/>
  <c r="D11" i="6"/>
  <c r="D12" i="6"/>
  <c r="D13" i="6"/>
  <c r="D14" i="6"/>
  <c r="D15" i="6"/>
  <c r="D16" i="6"/>
  <c r="D17" i="6"/>
  <c r="D18" i="6"/>
  <c r="D19" i="6"/>
  <c r="D20" i="6"/>
  <c r="D21" i="6"/>
  <c r="D22" i="6"/>
  <c r="D23" i="6"/>
  <c r="D24" i="6"/>
  <c r="D25" i="6"/>
  <c r="D26" i="6"/>
  <c r="D27" i="6"/>
  <c r="D28" i="6"/>
  <c r="D29" i="6"/>
  <c r="D30" i="6"/>
  <c r="D31" i="6"/>
  <c r="D32" i="6"/>
  <c r="D33" i="6"/>
  <c r="D34" i="6"/>
  <c r="D35" i="6"/>
  <c r="D36" i="6"/>
  <c r="D37" i="6"/>
  <c r="D38" i="6"/>
  <c r="D39" i="6"/>
  <c r="D40" i="6"/>
  <c r="D41" i="6"/>
  <c r="D42" i="6"/>
  <c r="D43" i="6"/>
  <c r="D44" i="6"/>
  <c r="D45" i="6"/>
  <c r="D46" i="6"/>
  <c r="D47" i="6"/>
  <c r="D48" i="6"/>
  <c r="D49" i="6"/>
  <c r="D50" i="6"/>
  <c r="D51" i="6"/>
  <c r="D52" i="6"/>
  <c r="D53" i="6"/>
  <c r="D54" i="6"/>
  <c r="D55" i="6"/>
  <c r="D56" i="6"/>
  <c r="D57" i="6"/>
  <c r="D58" i="6"/>
  <c r="D59" i="6"/>
  <c r="D60" i="6"/>
  <c r="D61" i="6"/>
  <c r="D62" i="6"/>
  <c r="D63" i="6"/>
  <c r="D64" i="6"/>
  <c r="D65" i="6"/>
  <c r="D66" i="6"/>
  <c r="D67" i="6"/>
  <c r="D68" i="6"/>
  <c r="D69" i="6"/>
  <c r="D70" i="6"/>
  <c r="D71" i="6"/>
  <c r="D72" i="6"/>
  <c r="D73" i="6"/>
  <c r="D74" i="6"/>
  <c r="D75" i="6"/>
  <c r="D76" i="6"/>
  <c r="D77" i="6"/>
  <c r="D78" i="6"/>
  <c r="D79" i="6"/>
  <c r="D80" i="6"/>
  <c r="D81" i="6"/>
  <c r="D82" i="6"/>
  <c r="D83" i="6"/>
  <c r="D84" i="6"/>
  <c r="D85" i="6"/>
  <c r="D86" i="6"/>
  <c r="D87" i="6"/>
  <c r="D88" i="6"/>
  <c r="D89" i="6"/>
  <c r="D90" i="6"/>
  <c r="D91" i="6"/>
  <c r="D92" i="6"/>
  <c r="D93" i="6"/>
  <c r="D94" i="6"/>
  <c r="D95" i="6"/>
  <c r="D96" i="6"/>
  <c r="D97" i="6"/>
  <c r="D98" i="6"/>
  <c r="D99" i="6"/>
  <c r="D100" i="6"/>
  <c r="D101" i="6"/>
  <c r="D102" i="6"/>
  <c r="D103" i="6"/>
  <c r="D104" i="6"/>
  <c r="D105" i="6"/>
  <c r="D106" i="6"/>
  <c r="D107" i="6"/>
  <c r="D108" i="6"/>
  <c r="D109" i="6"/>
  <c r="D110" i="6"/>
  <c r="D111" i="6"/>
  <c r="D112" i="6"/>
  <c r="D113" i="6"/>
  <c r="D114" i="6"/>
  <c r="D115" i="6"/>
  <c r="D116" i="6"/>
  <c r="D117" i="6"/>
  <c r="D118" i="6"/>
  <c r="D119" i="6"/>
  <c r="D120" i="6"/>
  <c r="D121" i="6"/>
  <c r="D122" i="6"/>
  <c r="D123" i="6"/>
  <c r="D124" i="6"/>
  <c r="D125" i="6"/>
  <c r="D126" i="6"/>
  <c r="D127" i="6"/>
  <c r="D128" i="6"/>
  <c r="D129" i="6"/>
  <c r="D130" i="6"/>
  <c r="D131" i="6"/>
  <c r="D132" i="6"/>
  <c r="D133" i="6"/>
  <c r="D134" i="6"/>
  <c r="D135" i="6"/>
  <c r="D136" i="6"/>
  <c r="D137" i="6"/>
  <c r="D138" i="6"/>
  <c r="D139" i="6"/>
  <c r="D140" i="6"/>
  <c r="D141" i="6"/>
  <c r="D142" i="6"/>
  <c r="D143" i="6"/>
  <c r="D144" i="6"/>
  <c r="D145" i="6"/>
  <c r="D146" i="6"/>
  <c r="D147" i="6"/>
  <c r="D148" i="6"/>
  <c r="D149" i="6"/>
  <c r="D150" i="6"/>
  <c r="D151" i="6"/>
  <c r="D152" i="6"/>
  <c r="D153" i="6"/>
  <c r="D154" i="6"/>
  <c r="D155" i="6"/>
  <c r="D156" i="6"/>
  <c r="D157" i="6"/>
  <c r="D158" i="6"/>
  <c r="D159" i="6"/>
  <c r="D160" i="6"/>
  <c r="D161" i="6"/>
  <c r="D162" i="6"/>
  <c r="D163" i="6"/>
  <c r="D164" i="6"/>
  <c r="D165" i="6"/>
  <c r="D166" i="6"/>
  <c r="D167" i="6"/>
  <c r="D168" i="6"/>
  <c r="D169" i="6"/>
  <c r="D170" i="6"/>
  <c r="D171" i="6"/>
  <c r="D172" i="6"/>
  <c r="D173" i="6"/>
  <c r="D174" i="6"/>
  <c r="D175" i="6"/>
  <c r="D176" i="6"/>
  <c r="D177" i="6"/>
  <c r="D178" i="6"/>
  <c r="D179" i="6"/>
  <c r="D180" i="6"/>
  <c r="D181" i="6"/>
  <c r="D182" i="6"/>
  <c r="D183" i="6"/>
  <c r="D184" i="6"/>
  <c r="D185" i="6"/>
  <c r="D186" i="6"/>
  <c r="D187" i="6"/>
  <c r="D188" i="6"/>
  <c r="D189" i="6"/>
  <c r="D190" i="6"/>
  <c r="D191" i="6"/>
  <c r="D192" i="6"/>
  <c r="D193" i="6"/>
  <c r="D194" i="6"/>
  <c r="D195" i="6"/>
  <c r="D196" i="6"/>
  <c r="D197" i="6"/>
  <c r="D198" i="6"/>
  <c r="D199" i="6"/>
  <c r="D200" i="6"/>
  <c r="D201" i="6"/>
  <c r="D202" i="6"/>
  <c r="D203" i="6"/>
  <c r="D204" i="6"/>
  <c r="D205" i="6"/>
  <c r="D206" i="6"/>
  <c r="D207" i="6"/>
  <c r="D208" i="6"/>
  <c r="D209" i="6"/>
  <c r="D210" i="6"/>
  <c r="D211" i="6"/>
  <c r="D212" i="6"/>
  <c r="D213" i="6"/>
  <c r="D214" i="6"/>
  <c r="D215" i="6"/>
  <c r="D216" i="6"/>
  <c r="D217" i="6"/>
  <c r="D218" i="6"/>
  <c r="D219" i="6"/>
  <c r="D220" i="6"/>
  <c r="D221" i="6"/>
  <c r="D222" i="6"/>
  <c r="D223" i="6"/>
  <c r="D224" i="6"/>
  <c r="D225" i="6"/>
  <c r="D226" i="6"/>
  <c r="D227" i="6"/>
  <c r="D228" i="6"/>
  <c r="D229" i="6"/>
  <c r="D230" i="6"/>
  <c r="D231" i="6"/>
  <c r="D232" i="6"/>
  <c r="D233" i="6"/>
  <c r="D234" i="6"/>
  <c r="D235" i="6"/>
  <c r="D236" i="6"/>
  <c r="D237" i="6"/>
  <c r="D238" i="6"/>
  <c r="D239" i="6"/>
  <c r="D240" i="6"/>
  <c r="D241" i="6"/>
  <c r="D242" i="6"/>
  <c r="D243" i="6"/>
  <c r="D244" i="6"/>
  <c r="D245" i="6"/>
  <c r="D246" i="6"/>
  <c r="D247" i="6"/>
  <c r="D248" i="6"/>
  <c r="D249" i="6"/>
  <c r="D250" i="6"/>
  <c r="D251" i="6"/>
  <c r="D252" i="6"/>
  <c r="D253" i="6"/>
  <c r="D254" i="6"/>
  <c r="D255" i="6"/>
  <c r="D256" i="6"/>
  <c r="D257" i="6"/>
  <c r="D258" i="6"/>
  <c r="D259" i="6"/>
  <c r="D260" i="6"/>
  <c r="D261" i="6"/>
  <c r="D262" i="6"/>
  <c r="D263" i="6"/>
  <c r="D264" i="6"/>
  <c r="D265" i="6"/>
  <c r="D266" i="6"/>
  <c r="D267" i="6"/>
  <c r="D268" i="6"/>
  <c r="D269" i="6"/>
  <c r="D270" i="6"/>
  <c r="D271" i="6"/>
  <c r="D272" i="6"/>
  <c r="D273" i="6"/>
  <c r="D274" i="6"/>
  <c r="D275" i="6"/>
  <c r="D276" i="6"/>
  <c r="D277" i="6"/>
  <c r="D278" i="6"/>
  <c r="D279" i="6"/>
  <c r="D280" i="6"/>
  <c r="D281" i="6"/>
  <c r="D282" i="6"/>
  <c r="D283" i="6"/>
  <c r="D284" i="6"/>
  <c r="D285" i="6"/>
  <c r="D286" i="6"/>
  <c r="D287" i="6"/>
  <c r="D288" i="6"/>
  <c r="D289" i="6"/>
  <c r="D290" i="6"/>
  <c r="D291" i="6"/>
  <c r="D292" i="6"/>
  <c r="D293" i="6"/>
  <c r="D294" i="6"/>
  <c r="D295" i="6"/>
  <c r="D296" i="6"/>
  <c r="D297" i="6"/>
  <c r="D298" i="6"/>
  <c r="D299" i="6"/>
  <c r="D300" i="6"/>
  <c r="D301" i="6"/>
  <c r="D302" i="6"/>
  <c r="D303" i="6"/>
  <c r="D304" i="6"/>
  <c r="D305" i="6"/>
  <c r="D306" i="6"/>
  <c r="D307" i="6"/>
  <c r="D308" i="6"/>
  <c r="D309" i="6"/>
  <c r="D310" i="6"/>
  <c r="D311" i="6"/>
  <c r="D312" i="6"/>
  <c r="D313" i="6"/>
  <c r="D314" i="6"/>
  <c r="D315" i="6"/>
  <c r="D316" i="6"/>
  <c r="D317" i="6"/>
  <c r="D318" i="6"/>
  <c r="D319" i="6"/>
  <c r="D320" i="6"/>
  <c r="D321" i="6"/>
  <c r="D322" i="6"/>
  <c r="D323" i="6"/>
  <c r="D324" i="6"/>
  <c r="D325" i="6"/>
  <c r="D326" i="6"/>
  <c r="D327" i="6"/>
  <c r="D328" i="6"/>
  <c r="D329" i="6"/>
  <c r="D330" i="6"/>
  <c r="D331" i="6"/>
  <c r="D332" i="6"/>
  <c r="D333" i="6"/>
  <c r="D334" i="6"/>
  <c r="D335" i="6"/>
  <c r="D336" i="6"/>
  <c r="D337" i="6"/>
  <c r="D338" i="6"/>
  <c r="D339" i="6"/>
  <c r="D340" i="6"/>
  <c r="D341" i="6"/>
  <c r="D342" i="6"/>
  <c r="D343" i="6"/>
  <c r="D344" i="6"/>
  <c r="D345" i="6"/>
  <c r="D346" i="6"/>
  <c r="D347" i="6"/>
  <c r="D348" i="6"/>
  <c r="D349" i="6"/>
  <c r="D350" i="6"/>
  <c r="D351" i="6"/>
  <c r="D352" i="6"/>
  <c r="D353" i="6"/>
  <c r="D354" i="6"/>
  <c r="D355" i="6"/>
  <c r="D356" i="6"/>
  <c r="D357" i="6"/>
  <c r="D358" i="6"/>
  <c r="D359" i="6"/>
  <c r="D360" i="6"/>
  <c r="D361" i="6"/>
  <c r="D362" i="6"/>
  <c r="D363" i="6"/>
  <c r="D364" i="6"/>
  <c r="D365" i="6"/>
  <c r="D366" i="6"/>
  <c r="D367" i="6"/>
  <c r="D368" i="6"/>
  <c r="D369" i="6"/>
  <c r="D370" i="6"/>
  <c r="D371" i="6"/>
  <c r="D372" i="6"/>
  <c r="D373" i="6"/>
  <c r="D374" i="6"/>
  <c r="D375" i="6"/>
  <c r="D376" i="6"/>
  <c r="D377" i="6"/>
  <c r="D378" i="6"/>
  <c r="D379" i="6"/>
  <c r="D380" i="6"/>
  <c r="D381" i="6"/>
  <c r="D382" i="6"/>
  <c r="D383" i="6"/>
  <c r="D384" i="6"/>
  <c r="D385" i="6"/>
  <c r="D386" i="6"/>
  <c r="D387" i="6"/>
  <c r="D388" i="6"/>
  <c r="D389" i="6"/>
  <c r="D390" i="6"/>
  <c r="D391" i="6"/>
  <c r="D392" i="6"/>
  <c r="D393" i="6"/>
  <c r="D394" i="6"/>
  <c r="D395" i="6"/>
  <c r="D396" i="6"/>
  <c r="D397" i="6"/>
  <c r="D398" i="6"/>
  <c r="D399" i="6"/>
  <c r="D400" i="6"/>
  <c r="D401" i="6"/>
  <c r="D402" i="6"/>
  <c r="D403" i="6"/>
  <c r="D404" i="6"/>
  <c r="D405" i="6"/>
  <c r="D406" i="6"/>
  <c r="D407" i="6"/>
  <c r="D408" i="6"/>
  <c r="D409" i="6"/>
  <c r="D410" i="6"/>
  <c r="D411" i="6"/>
  <c r="D412" i="6"/>
  <c r="D413" i="6"/>
  <c r="D414" i="6"/>
  <c r="D415" i="6"/>
  <c r="D416" i="6"/>
  <c r="D417" i="6"/>
  <c r="D418" i="6"/>
  <c r="D419" i="6"/>
  <c r="D420" i="6"/>
  <c r="D421" i="6"/>
  <c r="D422" i="6"/>
  <c r="D423" i="6"/>
  <c r="D424" i="6"/>
  <c r="D425" i="6"/>
  <c r="D426" i="6"/>
  <c r="D427" i="6"/>
  <c r="D428" i="6"/>
  <c r="D429" i="6"/>
  <c r="D430" i="6"/>
  <c r="D431" i="6"/>
  <c r="D432" i="6"/>
  <c r="D433" i="6"/>
  <c r="D434" i="6"/>
  <c r="D435" i="6"/>
  <c r="D436" i="6"/>
  <c r="D437" i="6"/>
  <c r="D438" i="6"/>
  <c r="D439" i="6"/>
  <c r="D440" i="6"/>
  <c r="D441" i="6"/>
  <c r="D442" i="6"/>
  <c r="D443" i="6"/>
  <c r="D444" i="6"/>
  <c r="D445" i="6"/>
  <c r="D446" i="6"/>
  <c r="D447" i="6"/>
  <c r="D448" i="6"/>
  <c r="D449" i="6"/>
  <c r="D450" i="6"/>
  <c r="D451" i="6"/>
  <c r="D452" i="6"/>
  <c r="D453" i="6"/>
  <c r="D454" i="6"/>
  <c r="D455" i="6"/>
  <c r="D456" i="6"/>
  <c r="D457" i="6"/>
  <c r="D458" i="6"/>
  <c r="D459" i="6"/>
  <c r="D460" i="6"/>
  <c r="D461" i="6"/>
  <c r="D462" i="6"/>
  <c r="D463" i="6"/>
  <c r="D464" i="6"/>
  <c r="D465" i="6"/>
  <c r="D466" i="6"/>
  <c r="D467" i="6"/>
  <c r="D468" i="6"/>
  <c r="D469" i="6"/>
  <c r="D470" i="6"/>
  <c r="D471" i="6"/>
  <c r="D472" i="6"/>
  <c r="D473" i="6"/>
  <c r="D474" i="6"/>
  <c r="D475" i="6"/>
  <c r="D476" i="6"/>
  <c r="D477" i="6"/>
  <c r="D478" i="6"/>
  <c r="D479" i="6"/>
  <c r="D480" i="6"/>
  <c r="D481" i="6"/>
  <c r="D482" i="6"/>
  <c r="D483" i="6"/>
  <c r="D484" i="6"/>
  <c r="D485" i="6"/>
  <c r="D486" i="6"/>
  <c r="D487" i="6"/>
  <c r="D488" i="6"/>
  <c r="D489" i="6"/>
  <c r="D490" i="6"/>
  <c r="D491" i="6"/>
  <c r="D492" i="6"/>
  <c r="D493" i="6"/>
  <c r="D494" i="6"/>
  <c r="D495" i="6"/>
  <c r="D496" i="6"/>
  <c r="D497" i="6"/>
  <c r="D498" i="6"/>
  <c r="D499" i="6"/>
  <c r="D500" i="6"/>
  <c r="D501" i="6"/>
  <c r="D502" i="6"/>
  <c r="D503" i="6"/>
  <c r="D504" i="6"/>
  <c r="D505" i="6"/>
  <c r="D506" i="6"/>
  <c r="D507" i="6"/>
  <c r="D508" i="6"/>
  <c r="D509" i="6"/>
  <c r="D510" i="6"/>
  <c r="D511" i="6"/>
  <c r="D512" i="6"/>
  <c r="D513" i="6"/>
  <c r="D514" i="6"/>
  <c r="D515" i="6"/>
  <c r="D516" i="6"/>
  <c r="D517" i="6"/>
  <c r="D518" i="6"/>
  <c r="D519" i="6"/>
  <c r="D520" i="6"/>
  <c r="D521" i="6"/>
  <c r="D522" i="6"/>
  <c r="D523" i="6"/>
  <c r="D524" i="6"/>
  <c r="D525" i="6"/>
  <c r="D526" i="6"/>
  <c r="D527" i="6"/>
  <c r="D528" i="6"/>
  <c r="D529" i="6"/>
  <c r="D530" i="6"/>
  <c r="D531" i="6"/>
  <c r="D532" i="6"/>
  <c r="D533" i="6"/>
  <c r="D534" i="6"/>
  <c r="D535" i="6"/>
  <c r="D536" i="6"/>
  <c r="D537" i="6"/>
  <c r="D538" i="6"/>
  <c r="D539" i="6"/>
  <c r="D540" i="6"/>
  <c r="D541" i="6"/>
  <c r="D542" i="6"/>
  <c r="D543" i="6"/>
  <c r="D544" i="6"/>
  <c r="D545" i="6"/>
  <c r="D546" i="6"/>
  <c r="D547" i="6"/>
  <c r="D548" i="6"/>
  <c r="D549" i="6"/>
  <c r="D550" i="6"/>
  <c r="D551" i="6"/>
  <c r="D552" i="6"/>
  <c r="D553" i="6"/>
  <c r="D554" i="6"/>
  <c r="D555" i="6"/>
  <c r="D556" i="6"/>
  <c r="D557" i="6"/>
  <c r="D558" i="6"/>
  <c r="D559" i="6"/>
  <c r="D560" i="6"/>
  <c r="D561" i="6"/>
  <c r="D562" i="6"/>
  <c r="D563" i="6"/>
  <c r="D564" i="6"/>
  <c r="D565" i="6"/>
  <c r="D566" i="6"/>
  <c r="D567" i="6"/>
  <c r="D568" i="6"/>
  <c r="D569" i="6"/>
  <c r="D570" i="6"/>
  <c r="D571" i="6"/>
  <c r="D572" i="6"/>
  <c r="D573" i="6"/>
  <c r="D574" i="6"/>
  <c r="D575" i="6"/>
  <c r="D576" i="6"/>
  <c r="D577" i="6"/>
  <c r="D578" i="6"/>
  <c r="D579" i="6"/>
  <c r="D580" i="6"/>
  <c r="D581" i="6"/>
  <c r="D582" i="6"/>
  <c r="D583" i="6"/>
  <c r="D584" i="6"/>
  <c r="D585" i="6"/>
  <c r="D586" i="6"/>
  <c r="D587" i="6"/>
  <c r="D588" i="6"/>
  <c r="D589" i="6"/>
  <c r="D590" i="6"/>
  <c r="D591" i="6"/>
  <c r="D592" i="6"/>
  <c r="D593" i="6"/>
  <c r="D594" i="6"/>
  <c r="D595" i="6"/>
  <c r="D596" i="6"/>
  <c r="D597" i="6"/>
  <c r="D598" i="6"/>
  <c r="D599" i="6"/>
  <c r="D600" i="6"/>
  <c r="D601" i="6"/>
  <c r="D602" i="6"/>
  <c r="D603" i="6"/>
  <c r="D604" i="6"/>
  <c r="D605" i="6"/>
  <c r="D606" i="6"/>
  <c r="D607" i="6"/>
  <c r="D608" i="6"/>
  <c r="D609" i="6"/>
  <c r="D610" i="6"/>
  <c r="D611" i="6"/>
  <c r="D612" i="6"/>
  <c r="D613" i="6"/>
  <c r="D614" i="6"/>
  <c r="D615" i="6"/>
  <c r="D616" i="6"/>
  <c r="D617" i="6"/>
  <c r="D618" i="6"/>
  <c r="D619" i="6"/>
  <c r="D620" i="6"/>
  <c r="D621" i="6"/>
  <c r="D622" i="6"/>
  <c r="D623" i="6"/>
  <c r="D624" i="6"/>
  <c r="D625" i="6"/>
  <c r="D626" i="6"/>
  <c r="D627" i="6"/>
  <c r="D628" i="6"/>
  <c r="D629" i="6"/>
  <c r="D630" i="6"/>
  <c r="D631" i="6"/>
  <c r="D632" i="6"/>
  <c r="D633" i="6"/>
  <c r="D634" i="6"/>
  <c r="D635" i="6"/>
  <c r="D636" i="6"/>
  <c r="D637" i="6"/>
  <c r="D638" i="6"/>
  <c r="D639" i="6"/>
  <c r="D640" i="6"/>
  <c r="D641" i="6"/>
  <c r="D642" i="6"/>
  <c r="D643" i="6"/>
  <c r="D644" i="6"/>
  <c r="D645" i="6"/>
  <c r="D646" i="6"/>
  <c r="D647" i="6"/>
  <c r="D648" i="6"/>
  <c r="D649" i="6"/>
  <c r="D650" i="6"/>
  <c r="D651" i="6"/>
  <c r="D652" i="6"/>
  <c r="D653" i="6"/>
  <c r="D654" i="6"/>
  <c r="D655" i="6"/>
  <c r="D656" i="6"/>
  <c r="D657" i="6"/>
  <c r="D658" i="6"/>
  <c r="D659" i="6"/>
  <c r="D660" i="6"/>
  <c r="D661" i="6"/>
  <c r="D662" i="6"/>
  <c r="D663" i="6"/>
  <c r="D664" i="6"/>
  <c r="D665" i="6"/>
  <c r="D666" i="6"/>
  <c r="D667" i="6"/>
  <c r="D668" i="6"/>
  <c r="D669" i="6"/>
  <c r="D670" i="6"/>
  <c r="D671" i="6"/>
  <c r="D672" i="6"/>
  <c r="D673" i="6"/>
  <c r="D674" i="6"/>
  <c r="D675" i="6"/>
  <c r="D676" i="6"/>
  <c r="D677" i="6"/>
  <c r="D678" i="6"/>
  <c r="D679" i="6"/>
  <c r="D680" i="6"/>
  <c r="D681" i="6"/>
  <c r="D682" i="6"/>
  <c r="D683" i="6"/>
  <c r="D684" i="6"/>
  <c r="D685" i="6"/>
  <c r="D686" i="6"/>
  <c r="D687" i="6"/>
  <c r="D688" i="6"/>
  <c r="D689" i="6"/>
  <c r="D690" i="6"/>
  <c r="D691" i="6"/>
  <c r="D692" i="6"/>
  <c r="D693" i="6"/>
  <c r="D694" i="6"/>
  <c r="D695" i="6"/>
  <c r="D696" i="6"/>
  <c r="D697" i="6"/>
  <c r="D698" i="6"/>
  <c r="D699" i="6"/>
  <c r="D700" i="6"/>
  <c r="D701" i="6"/>
  <c r="D702" i="6"/>
  <c r="D703" i="6"/>
  <c r="D704" i="6"/>
  <c r="D705" i="6"/>
  <c r="D706" i="6"/>
  <c r="D707" i="6"/>
  <c r="D708" i="6"/>
  <c r="D709" i="6"/>
  <c r="D710" i="6"/>
  <c r="D711" i="6"/>
  <c r="D712" i="6"/>
  <c r="D713" i="6"/>
  <c r="D714" i="6"/>
  <c r="D715" i="6"/>
  <c r="D716" i="6"/>
  <c r="D717" i="6"/>
  <c r="D718" i="6"/>
  <c r="D719" i="6"/>
  <c r="D720" i="6"/>
  <c r="D721" i="6"/>
  <c r="D722" i="6"/>
  <c r="D723" i="6"/>
  <c r="D724" i="6"/>
  <c r="D725" i="6"/>
  <c r="D726" i="6"/>
  <c r="D727" i="6"/>
  <c r="D728" i="6"/>
  <c r="D729" i="6"/>
  <c r="D730" i="6"/>
  <c r="D731" i="6"/>
  <c r="D732" i="6"/>
  <c r="D733" i="6"/>
  <c r="D734" i="6"/>
  <c r="D735" i="6"/>
  <c r="D736" i="6"/>
  <c r="D737" i="6"/>
  <c r="D738" i="6"/>
  <c r="D739" i="6"/>
  <c r="D740" i="6"/>
  <c r="D741" i="6"/>
  <c r="D742" i="6"/>
  <c r="D743" i="6"/>
  <c r="D744" i="6"/>
  <c r="D745" i="6"/>
  <c r="D746" i="6"/>
  <c r="D747" i="6"/>
  <c r="D748" i="6"/>
  <c r="D749" i="6"/>
  <c r="D750" i="6"/>
  <c r="D751" i="6"/>
  <c r="D752" i="6"/>
  <c r="D753" i="6"/>
  <c r="D754" i="6"/>
  <c r="D755" i="6"/>
  <c r="D756" i="6"/>
  <c r="D757" i="6"/>
  <c r="D758" i="6"/>
  <c r="D759" i="6"/>
  <c r="D760" i="6"/>
  <c r="D761" i="6"/>
  <c r="D762" i="6"/>
  <c r="D763" i="6"/>
  <c r="D764" i="6"/>
  <c r="D765" i="6"/>
  <c r="D766" i="6"/>
  <c r="D767" i="6"/>
  <c r="D768" i="6"/>
  <c r="D769" i="6"/>
  <c r="D770" i="6"/>
  <c r="D771" i="6"/>
  <c r="D772" i="6"/>
  <c r="D773" i="6"/>
  <c r="D774" i="6"/>
  <c r="D775" i="6"/>
  <c r="D776" i="6"/>
  <c r="D777" i="6"/>
  <c r="D778" i="6"/>
  <c r="D779" i="6"/>
  <c r="D780" i="6"/>
  <c r="D781" i="6"/>
  <c r="D782" i="6"/>
  <c r="D783" i="6"/>
  <c r="D784" i="6"/>
  <c r="D785" i="6"/>
  <c r="D786" i="6"/>
  <c r="D787" i="6"/>
  <c r="D788" i="6"/>
  <c r="D789" i="6"/>
  <c r="D790" i="6"/>
  <c r="D791" i="6"/>
  <c r="D792" i="6"/>
  <c r="D793" i="6"/>
  <c r="D794" i="6"/>
  <c r="D795" i="6"/>
  <c r="D796" i="6"/>
  <c r="D797" i="6"/>
  <c r="D798" i="6"/>
  <c r="D799" i="6"/>
  <c r="D800" i="6"/>
  <c r="D801" i="6"/>
  <c r="D802" i="6"/>
  <c r="D803" i="6"/>
  <c r="D804" i="6"/>
  <c r="D805" i="6"/>
  <c r="D806" i="6"/>
  <c r="D807" i="6"/>
  <c r="D808" i="6"/>
  <c r="D809" i="6"/>
  <c r="D810" i="6"/>
  <c r="D811" i="6"/>
  <c r="D812" i="6"/>
  <c r="D813" i="6"/>
  <c r="D814" i="6"/>
  <c r="D815" i="6"/>
  <c r="D816" i="6"/>
  <c r="D817" i="6"/>
  <c r="D818" i="6"/>
  <c r="D819" i="6"/>
  <c r="D820" i="6"/>
  <c r="D821" i="6"/>
  <c r="D822" i="6"/>
  <c r="D823" i="6"/>
  <c r="D824" i="6"/>
  <c r="D825" i="6"/>
  <c r="D826" i="6"/>
  <c r="D827" i="6"/>
  <c r="D828" i="6"/>
  <c r="D829" i="6"/>
  <c r="D830" i="6"/>
  <c r="D831" i="6"/>
  <c r="D832" i="6"/>
  <c r="D833" i="6"/>
  <c r="D834" i="6"/>
  <c r="D835" i="6"/>
  <c r="D836" i="6"/>
  <c r="D837" i="6"/>
  <c r="D838" i="6"/>
  <c r="D839" i="6"/>
  <c r="D840" i="6"/>
  <c r="D841" i="6"/>
  <c r="D842" i="6"/>
  <c r="D843" i="6"/>
  <c r="D844" i="6"/>
  <c r="D845" i="6"/>
  <c r="D846" i="6"/>
  <c r="D847" i="6"/>
  <c r="D848" i="6"/>
  <c r="D849" i="6"/>
  <c r="D850" i="6"/>
  <c r="D851" i="6"/>
  <c r="D852" i="6"/>
  <c r="D853" i="6"/>
  <c r="D854" i="6"/>
  <c r="D855" i="6"/>
  <c r="D856" i="6"/>
  <c r="D857" i="6"/>
  <c r="D858" i="6"/>
  <c r="D859" i="6"/>
  <c r="D860" i="6"/>
  <c r="D861" i="6"/>
  <c r="D862" i="6"/>
  <c r="D863" i="6"/>
  <c r="D864" i="6"/>
  <c r="D865" i="6"/>
  <c r="D866" i="6"/>
  <c r="D867" i="6"/>
  <c r="D868" i="6"/>
  <c r="D869" i="6"/>
  <c r="D870" i="6"/>
  <c r="D871" i="6"/>
  <c r="D872" i="6"/>
  <c r="D873" i="6"/>
  <c r="D874" i="6"/>
  <c r="D875" i="6"/>
  <c r="D876" i="6"/>
  <c r="D877" i="6"/>
  <c r="D878" i="6"/>
  <c r="D879" i="6"/>
  <c r="D880" i="6"/>
  <c r="D881" i="6"/>
  <c r="D882" i="6"/>
  <c r="D883" i="6"/>
  <c r="D884" i="6"/>
  <c r="D885" i="6"/>
  <c r="D886" i="6"/>
  <c r="D887" i="6"/>
  <c r="D888" i="6"/>
  <c r="D889" i="6"/>
  <c r="D890" i="6"/>
  <c r="D891" i="6"/>
  <c r="D892" i="6"/>
  <c r="D893" i="6"/>
  <c r="D894" i="6"/>
  <c r="D895" i="6"/>
  <c r="D896" i="6"/>
  <c r="D897" i="6"/>
  <c r="D898" i="6"/>
  <c r="D899" i="6"/>
  <c r="D900" i="6"/>
  <c r="D901" i="6"/>
  <c r="D902" i="6"/>
  <c r="D903" i="6"/>
  <c r="D904" i="6"/>
  <c r="D905" i="6"/>
  <c r="D906" i="6"/>
  <c r="D907" i="6"/>
  <c r="D908" i="6"/>
  <c r="D909" i="6"/>
  <c r="D910" i="6"/>
  <c r="D911" i="6"/>
  <c r="D912" i="6"/>
  <c r="D913" i="6"/>
  <c r="D914" i="6"/>
  <c r="D915" i="6"/>
  <c r="D916" i="6"/>
  <c r="D917" i="6"/>
  <c r="D918" i="6"/>
  <c r="D919" i="6"/>
  <c r="D920" i="6"/>
  <c r="D921" i="6"/>
  <c r="D922" i="6"/>
  <c r="D923" i="6"/>
  <c r="D924" i="6"/>
  <c r="D925" i="6"/>
  <c r="D926" i="6"/>
  <c r="D927" i="6"/>
  <c r="D928" i="6"/>
  <c r="D929" i="6"/>
  <c r="D930" i="6"/>
  <c r="D931" i="6"/>
  <c r="D932" i="6"/>
  <c r="D933" i="6"/>
  <c r="D934" i="6"/>
  <c r="D935" i="6"/>
  <c r="D936" i="6"/>
  <c r="D937" i="6"/>
  <c r="D938" i="6"/>
  <c r="D939" i="6"/>
  <c r="D940" i="6"/>
  <c r="D941" i="6"/>
  <c r="D942" i="6"/>
  <c r="D943" i="6"/>
  <c r="D944" i="6"/>
  <c r="D945" i="6"/>
  <c r="D946" i="6"/>
  <c r="D947" i="6"/>
  <c r="D948" i="6"/>
  <c r="D949" i="6"/>
  <c r="D950" i="6"/>
  <c r="D951" i="6"/>
  <c r="D952" i="6"/>
  <c r="D953" i="6"/>
  <c r="D954" i="6"/>
  <c r="D955" i="6"/>
  <c r="D956" i="6"/>
  <c r="D957" i="6"/>
  <c r="D958" i="6"/>
  <c r="D959" i="6"/>
  <c r="D960" i="6"/>
  <c r="D961" i="6"/>
  <c r="D962" i="6"/>
  <c r="D963" i="6"/>
  <c r="D964" i="6"/>
  <c r="D965" i="6"/>
  <c r="D966" i="6"/>
  <c r="D967" i="6"/>
  <c r="D968" i="6"/>
  <c r="D969" i="6"/>
  <c r="D970" i="6"/>
  <c r="D971" i="6"/>
  <c r="D972" i="6"/>
  <c r="D973" i="6"/>
  <c r="D974" i="6"/>
  <c r="D975" i="6"/>
  <c r="D976" i="6"/>
  <c r="D977" i="6"/>
  <c r="D978" i="6"/>
  <c r="D979" i="6"/>
  <c r="D980" i="6"/>
  <c r="D981" i="6"/>
  <c r="D982" i="6"/>
  <c r="D983" i="6"/>
  <c r="D984" i="6"/>
  <c r="D985" i="6"/>
  <c r="D986" i="6"/>
  <c r="D987" i="6"/>
  <c r="D988" i="6"/>
  <c r="D989" i="6"/>
  <c r="D990" i="6"/>
  <c r="D991" i="6"/>
  <c r="D992" i="6"/>
  <c r="D993" i="6"/>
  <c r="D994" i="6"/>
  <c r="D995" i="6"/>
  <c r="D996" i="6"/>
  <c r="D997" i="6"/>
  <c r="D998" i="6"/>
  <c r="D999" i="6"/>
  <c r="D1000" i="6"/>
  <c r="D1001" i="6"/>
  <c r="D1002" i="6"/>
  <c r="D1003" i="6"/>
  <c r="D1004" i="6"/>
  <c r="D1005" i="6"/>
  <c r="D1006" i="6"/>
  <c r="D1007" i="6"/>
  <c r="D1008" i="6"/>
  <c r="D1009" i="6"/>
  <c r="D1010" i="6"/>
  <c r="D1011" i="6"/>
  <c r="D1012" i="6"/>
  <c r="D1013" i="6"/>
  <c r="D1014" i="6"/>
  <c r="D1015" i="6"/>
  <c r="D1016" i="6"/>
  <c r="D1017" i="6"/>
  <c r="D1018" i="6"/>
  <c r="D1019" i="6"/>
  <c r="D1020" i="6"/>
  <c r="D1021" i="6"/>
  <c r="D1022" i="6"/>
  <c r="D1023" i="6"/>
  <c r="D1024" i="6"/>
  <c r="D1025" i="6"/>
  <c r="D1026" i="6"/>
  <c r="D1027" i="6"/>
  <c r="D1028" i="6"/>
  <c r="D1029" i="6"/>
  <c r="D1030" i="6"/>
  <c r="D1031" i="6"/>
  <c r="D1032" i="6"/>
  <c r="D1033" i="6"/>
  <c r="D1034" i="6"/>
  <c r="D1035" i="6"/>
  <c r="D1036" i="6"/>
  <c r="D1037" i="6"/>
  <c r="D1038" i="6"/>
  <c r="D1039" i="6"/>
  <c r="D1040" i="6"/>
  <c r="D1041" i="6"/>
  <c r="D1042" i="6"/>
  <c r="D1043" i="6"/>
  <c r="D1044" i="6"/>
  <c r="D1045" i="6"/>
  <c r="D1046" i="6"/>
  <c r="D1047" i="6"/>
  <c r="D1048" i="6"/>
  <c r="D1049" i="6"/>
  <c r="D1050" i="6"/>
  <c r="D1051" i="6"/>
  <c r="D1052" i="6"/>
  <c r="D1053" i="6"/>
  <c r="D1054" i="6"/>
  <c r="D1055" i="6"/>
  <c r="D1056" i="6"/>
  <c r="D1057" i="6"/>
  <c r="D1058" i="6"/>
  <c r="D1059" i="6"/>
  <c r="D1060" i="6"/>
  <c r="D1061" i="6"/>
  <c r="D1062" i="6"/>
  <c r="D1063" i="6"/>
  <c r="D1064" i="6"/>
  <c r="D1065" i="6"/>
  <c r="D1066" i="6"/>
  <c r="D1067" i="6"/>
  <c r="D1068" i="6"/>
  <c r="D1069" i="6"/>
  <c r="D1070" i="6"/>
  <c r="D1071" i="6"/>
  <c r="D1072" i="6"/>
  <c r="D1073" i="6"/>
  <c r="D1074" i="6"/>
  <c r="D1075" i="6"/>
  <c r="D1076" i="6"/>
  <c r="D1077" i="6"/>
  <c r="D1078" i="6"/>
  <c r="D1079" i="6"/>
  <c r="D1080" i="6"/>
  <c r="D1081" i="6"/>
  <c r="D1082" i="6"/>
  <c r="D1083" i="6"/>
  <c r="D1084" i="6"/>
  <c r="D1085" i="6"/>
  <c r="D1086" i="6"/>
  <c r="D1087" i="6"/>
  <c r="D1088" i="6"/>
  <c r="D1089" i="6"/>
  <c r="D1090" i="6"/>
  <c r="D1091" i="6"/>
  <c r="D1092" i="6"/>
  <c r="D1093" i="6"/>
  <c r="D1094" i="6"/>
  <c r="D1095" i="6"/>
  <c r="D1096" i="6"/>
  <c r="D1097" i="6"/>
  <c r="D1098" i="6"/>
  <c r="D1099" i="6"/>
  <c r="D1100" i="6"/>
  <c r="D1101" i="6"/>
  <c r="D1102" i="6"/>
  <c r="D1103" i="6"/>
  <c r="D1104" i="6"/>
  <c r="D1105" i="6"/>
  <c r="D1106" i="6"/>
  <c r="D1107" i="6"/>
  <c r="D1108" i="6"/>
  <c r="D1109" i="6"/>
  <c r="D1110" i="6"/>
  <c r="D1111" i="6"/>
  <c r="D1112" i="6"/>
  <c r="D1113" i="6"/>
  <c r="D1114" i="6"/>
  <c r="D1115" i="6"/>
  <c r="D1116" i="6"/>
  <c r="D1117" i="6"/>
  <c r="D1118" i="6"/>
  <c r="D1119" i="6"/>
  <c r="D1120" i="6"/>
  <c r="D1121" i="6"/>
  <c r="D1122" i="6"/>
  <c r="D1123" i="6"/>
  <c r="D1124" i="6"/>
  <c r="D1125" i="6"/>
  <c r="D1126" i="6"/>
  <c r="D1127" i="6"/>
  <c r="D1128" i="6"/>
  <c r="D1129" i="6"/>
  <c r="D1130" i="6"/>
  <c r="D1131" i="6"/>
  <c r="D1132" i="6"/>
  <c r="D1133" i="6"/>
  <c r="D1134" i="6"/>
  <c r="D1135" i="6"/>
  <c r="D1136" i="6"/>
  <c r="D1137" i="6"/>
  <c r="D1138" i="6"/>
  <c r="D1139" i="6"/>
  <c r="D1140" i="6"/>
  <c r="D1141" i="6"/>
  <c r="D1142" i="6"/>
  <c r="D1143" i="6"/>
  <c r="D1144" i="6"/>
  <c r="D1145" i="6"/>
  <c r="D1146" i="6"/>
  <c r="D1147" i="6"/>
  <c r="D1148" i="6"/>
  <c r="D1149" i="6"/>
  <c r="D1150" i="6"/>
  <c r="D1151" i="6"/>
  <c r="D1152" i="6"/>
  <c r="D1153" i="6"/>
  <c r="D1154" i="6"/>
  <c r="D1155" i="6"/>
  <c r="D1156" i="6"/>
  <c r="D1157" i="6"/>
  <c r="D1158" i="6"/>
  <c r="D1159" i="6"/>
  <c r="D1160" i="6"/>
  <c r="D1161" i="6"/>
  <c r="D1162" i="6"/>
  <c r="D1163" i="6"/>
  <c r="D1164" i="6"/>
  <c r="D1165" i="6"/>
  <c r="D1166" i="6"/>
  <c r="D1167" i="6"/>
  <c r="D1168" i="6"/>
  <c r="D1169" i="6"/>
  <c r="D1170" i="6"/>
  <c r="D1171" i="6"/>
  <c r="D1172" i="6"/>
  <c r="D1173" i="6"/>
  <c r="D1174" i="6"/>
  <c r="D1175" i="6"/>
  <c r="D1176" i="6"/>
  <c r="D1177" i="6"/>
  <c r="D1178" i="6"/>
  <c r="D1179" i="6"/>
  <c r="D1180" i="6"/>
  <c r="D1181" i="6"/>
  <c r="D1182" i="6"/>
  <c r="D1183" i="6"/>
  <c r="D1184" i="6"/>
  <c r="D1185" i="6"/>
  <c r="D1186" i="6"/>
  <c r="D1187" i="6"/>
  <c r="D1188" i="6"/>
  <c r="D1189" i="6"/>
  <c r="D1190" i="6"/>
  <c r="D1191" i="6"/>
  <c r="D1192" i="6"/>
  <c r="D1193" i="6"/>
  <c r="D1194" i="6"/>
  <c r="D1195" i="6"/>
  <c r="D1196" i="6"/>
  <c r="D1197" i="6"/>
  <c r="D1198" i="6"/>
  <c r="D1199" i="6"/>
  <c r="D1200" i="6"/>
  <c r="D1201" i="6"/>
  <c r="D1202" i="6"/>
  <c r="D1203" i="6"/>
  <c r="D1204" i="6"/>
  <c r="D1205" i="6"/>
  <c r="D1206" i="6"/>
  <c r="D1207" i="6"/>
  <c r="D1208" i="6"/>
  <c r="D1209" i="6"/>
  <c r="D1210" i="6"/>
  <c r="D1211" i="6"/>
  <c r="D1212" i="6"/>
  <c r="D1213" i="6"/>
  <c r="D1214" i="6"/>
  <c r="D1215" i="6"/>
  <c r="D1216" i="6"/>
  <c r="D1217" i="6"/>
  <c r="D1218" i="6"/>
  <c r="D1219" i="6"/>
  <c r="D1220" i="6"/>
  <c r="D1221" i="6"/>
  <c r="D1222" i="6"/>
  <c r="D1223" i="6"/>
  <c r="D1224" i="6"/>
  <c r="D1225" i="6"/>
  <c r="D1226" i="6"/>
  <c r="D1227" i="6"/>
  <c r="D1228" i="6"/>
  <c r="D1229" i="6"/>
  <c r="D1230" i="6"/>
  <c r="D1231" i="6"/>
  <c r="D1232" i="6"/>
  <c r="D1233" i="6"/>
  <c r="D1234" i="6"/>
  <c r="D1235" i="6"/>
  <c r="D1236" i="6"/>
  <c r="D1237" i="6"/>
  <c r="D1238" i="6"/>
  <c r="D1239" i="6"/>
  <c r="D1240" i="6"/>
  <c r="D1241" i="6"/>
  <c r="D1242" i="6"/>
  <c r="D1243" i="6"/>
  <c r="D1244" i="6"/>
  <c r="D1245" i="6"/>
  <c r="D1246" i="6"/>
  <c r="D1247" i="6"/>
  <c r="D1248" i="6"/>
  <c r="D1249" i="6"/>
  <c r="D1250" i="6"/>
  <c r="D1251" i="6"/>
  <c r="D1252" i="6"/>
  <c r="D1253" i="6"/>
  <c r="D1254" i="6"/>
  <c r="D1255" i="6"/>
  <c r="D1256" i="6"/>
  <c r="D1257" i="6"/>
  <c r="D1258" i="6"/>
  <c r="D1259" i="6"/>
  <c r="D1260" i="6"/>
  <c r="D1261" i="6"/>
  <c r="D1262" i="6"/>
  <c r="D1263" i="6"/>
  <c r="D1264" i="6"/>
  <c r="D1265" i="6"/>
  <c r="D1266" i="6"/>
  <c r="D1267" i="6"/>
  <c r="D1268" i="6"/>
  <c r="D1269" i="6"/>
  <c r="D1270" i="6"/>
  <c r="D1271" i="6"/>
  <c r="D1272" i="6"/>
  <c r="D1273" i="6"/>
  <c r="D1274" i="6"/>
  <c r="D1275" i="6"/>
  <c r="D1276" i="6"/>
  <c r="D1277" i="6"/>
  <c r="D1278" i="6"/>
  <c r="D1279" i="6"/>
  <c r="D1280" i="6"/>
  <c r="D1281" i="6"/>
  <c r="D1282" i="6"/>
  <c r="D1283" i="6"/>
  <c r="D1284" i="6"/>
  <c r="D1285" i="6"/>
  <c r="D1286" i="6"/>
  <c r="D1287" i="6"/>
  <c r="D1288" i="6"/>
  <c r="D1289" i="6"/>
  <c r="D1290" i="6"/>
  <c r="D1291" i="6"/>
  <c r="D1292" i="6"/>
  <c r="D1293" i="6"/>
  <c r="D1294" i="6"/>
  <c r="D1295" i="6"/>
  <c r="D1296" i="6"/>
  <c r="D1297" i="6"/>
  <c r="D1298" i="6"/>
  <c r="D1299" i="6"/>
  <c r="D1300" i="6"/>
  <c r="D1301" i="6"/>
  <c r="D1302" i="6"/>
  <c r="D1303" i="6"/>
  <c r="D1304" i="6"/>
  <c r="D1305" i="6"/>
  <c r="D1306" i="6"/>
  <c r="D1307" i="6"/>
  <c r="D1308" i="6"/>
  <c r="D1309" i="6"/>
  <c r="D1310" i="6"/>
  <c r="D1311" i="6"/>
  <c r="D1312" i="6"/>
  <c r="D1313" i="6"/>
  <c r="D1314" i="6"/>
  <c r="D1315" i="6"/>
  <c r="D1316" i="6"/>
  <c r="D1317" i="6"/>
  <c r="D1318" i="6"/>
  <c r="D1319" i="6"/>
  <c r="D1320" i="6"/>
  <c r="D1321" i="6"/>
  <c r="D1322" i="6"/>
  <c r="D1323" i="6"/>
  <c r="D1324" i="6"/>
  <c r="D1325" i="6"/>
  <c r="D1326" i="6"/>
  <c r="D1327" i="6"/>
  <c r="D1328" i="6"/>
  <c r="D1329" i="6"/>
  <c r="D1330" i="6"/>
  <c r="D1331" i="6"/>
  <c r="D1332" i="6"/>
  <c r="D1333" i="6"/>
  <c r="D1334" i="6"/>
  <c r="D1335" i="6"/>
  <c r="D1336" i="6"/>
  <c r="D1337" i="6"/>
  <c r="D1338" i="6"/>
  <c r="D1339" i="6"/>
  <c r="D1340" i="6"/>
  <c r="D1341" i="6"/>
  <c r="D1342" i="6"/>
  <c r="D1343" i="6"/>
  <c r="D1344" i="6"/>
  <c r="D1345" i="6"/>
  <c r="D1346" i="6"/>
  <c r="D1347" i="6"/>
  <c r="D1348" i="6"/>
  <c r="D1349" i="6"/>
  <c r="D1350" i="6"/>
  <c r="D1351" i="6"/>
  <c r="D1352" i="6"/>
  <c r="D1353" i="6"/>
  <c r="D1354" i="6"/>
  <c r="D1355" i="6"/>
  <c r="D1356" i="6"/>
  <c r="D1357" i="6"/>
  <c r="D1358" i="6"/>
  <c r="D1359" i="6"/>
  <c r="D1360" i="6"/>
  <c r="D1361" i="6"/>
  <c r="D1362" i="6"/>
  <c r="D1363" i="6"/>
  <c r="D1364" i="6"/>
  <c r="D1365" i="6"/>
  <c r="D1366" i="6"/>
  <c r="D1367" i="6"/>
  <c r="D1368" i="6"/>
  <c r="D1369" i="6"/>
  <c r="D1370" i="6"/>
  <c r="D1371" i="6"/>
  <c r="D1372" i="6"/>
  <c r="D1373" i="6"/>
  <c r="D1374" i="6"/>
  <c r="D1375" i="6"/>
  <c r="D1376" i="6"/>
  <c r="D1377" i="6"/>
  <c r="D1378" i="6"/>
  <c r="D1379" i="6"/>
  <c r="D1380" i="6"/>
  <c r="D1381" i="6"/>
  <c r="D1382" i="6"/>
  <c r="D1383" i="6"/>
  <c r="D1384" i="6"/>
  <c r="D1385" i="6"/>
  <c r="D1386" i="6"/>
  <c r="D1387" i="6"/>
  <c r="D1388" i="6"/>
  <c r="D1389" i="6"/>
  <c r="D1390" i="6"/>
  <c r="D1391" i="6"/>
  <c r="D1392" i="6"/>
  <c r="D1393" i="6"/>
  <c r="D1394" i="6"/>
  <c r="D1395" i="6"/>
  <c r="D1396" i="6"/>
  <c r="D1397" i="6"/>
  <c r="D1398" i="6"/>
  <c r="D1399" i="6"/>
  <c r="D1400" i="6"/>
  <c r="D1401" i="6"/>
  <c r="D1402" i="6"/>
  <c r="D1403" i="6"/>
  <c r="D1404" i="6"/>
  <c r="D1405" i="6"/>
  <c r="D1406" i="6"/>
  <c r="D1407" i="6"/>
  <c r="D1408" i="6"/>
  <c r="D1409" i="6"/>
  <c r="D1410" i="6"/>
  <c r="D1411" i="6"/>
  <c r="D1412" i="6"/>
  <c r="D1413" i="6"/>
  <c r="D1414" i="6"/>
  <c r="D1415" i="6"/>
  <c r="D1416" i="6"/>
  <c r="D1417" i="6"/>
  <c r="D1418" i="6"/>
  <c r="D1419" i="6"/>
  <c r="D1420" i="6"/>
  <c r="D1421" i="6"/>
  <c r="D1422" i="6"/>
  <c r="D1423" i="6"/>
  <c r="D1424" i="6"/>
  <c r="D1425" i="6"/>
  <c r="D1426" i="6"/>
  <c r="D1427" i="6"/>
  <c r="D1428" i="6"/>
  <c r="D1429" i="6"/>
  <c r="D1430" i="6"/>
  <c r="D1431" i="6"/>
  <c r="D1432" i="6"/>
  <c r="D1433" i="6"/>
  <c r="D1434" i="6"/>
  <c r="D1435" i="6"/>
  <c r="D1436" i="6"/>
  <c r="D1437" i="6"/>
  <c r="D1438" i="6"/>
  <c r="D1439" i="6"/>
  <c r="D1440" i="6"/>
  <c r="D1441" i="6"/>
  <c r="D1442" i="6"/>
  <c r="D1443" i="6"/>
  <c r="D1444" i="6"/>
  <c r="D1445" i="6"/>
  <c r="D1446" i="6"/>
  <c r="D1447" i="6"/>
  <c r="D1448" i="6"/>
  <c r="D1449" i="6"/>
  <c r="D1450" i="6"/>
  <c r="D1451" i="6"/>
  <c r="D1452" i="6"/>
  <c r="D1453" i="6"/>
  <c r="D1454" i="6"/>
  <c r="D1455" i="6"/>
  <c r="D1456" i="6"/>
  <c r="D1457" i="6"/>
  <c r="D1458" i="6"/>
  <c r="D1459" i="6"/>
  <c r="D1460" i="6"/>
  <c r="D1461" i="6"/>
  <c r="D1462" i="6"/>
  <c r="D1463" i="6"/>
  <c r="D1464" i="6"/>
  <c r="D1465" i="6"/>
  <c r="D1466" i="6"/>
  <c r="D1467" i="6"/>
  <c r="D1468" i="6"/>
  <c r="D1469" i="6"/>
  <c r="D1470" i="6"/>
  <c r="D1471" i="6"/>
  <c r="D1472" i="6"/>
  <c r="D1473" i="6"/>
  <c r="D1474" i="6"/>
  <c r="D1475" i="6"/>
  <c r="D1476" i="6"/>
  <c r="D1477" i="6"/>
  <c r="D1478" i="6"/>
  <c r="D1479" i="6"/>
  <c r="D1480" i="6"/>
  <c r="D1481" i="6"/>
  <c r="D1482" i="6"/>
  <c r="D1483" i="6"/>
  <c r="D1484" i="6"/>
  <c r="D1485" i="6"/>
  <c r="D1486" i="6"/>
  <c r="D1487" i="6"/>
  <c r="D1488" i="6"/>
  <c r="D1489" i="6"/>
  <c r="D1490" i="6"/>
  <c r="D1491" i="6"/>
  <c r="D1492" i="6"/>
  <c r="D1493" i="6"/>
  <c r="D1494" i="6"/>
  <c r="D1495" i="6"/>
  <c r="D1496" i="6"/>
  <c r="D1497" i="6"/>
  <c r="D1498" i="6"/>
  <c r="D1499" i="6"/>
  <c r="D1500" i="6"/>
  <c r="D1501" i="6"/>
  <c r="D1502" i="6"/>
  <c r="D1503" i="6"/>
  <c r="D1504" i="6"/>
  <c r="D1505" i="6"/>
  <c r="D1506" i="6"/>
  <c r="D1507" i="6"/>
  <c r="D1508" i="6"/>
  <c r="D1509" i="6"/>
  <c r="D1510" i="6"/>
  <c r="D1511" i="6"/>
  <c r="D1512" i="6"/>
  <c r="D1513" i="6"/>
  <c r="D1514" i="6"/>
  <c r="D1515" i="6"/>
  <c r="D1516" i="6"/>
  <c r="D1517" i="6"/>
  <c r="D1518" i="6"/>
  <c r="D1519" i="6"/>
  <c r="D1520" i="6"/>
  <c r="D1521" i="6"/>
  <c r="D1522" i="6"/>
  <c r="D1523" i="6"/>
  <c r="D1524" i="6"/>
  <c r="D1525" i="6"/>
  <c r="D1526" i="6"/>
  <c r="D1527" i="6"/>
  <c r="D1528" i="6"/>
  <c r="D1529" i="6"/>
  <c r="D1530" i="6"/>
  <c r="D1531" i="6"/>
  <c r="D1532" i="6"/>
  <c r="D1533" i="6"/>
  <c r="D1534" i="6"/>
  <c r="D1535" i="6"/>
  <c r="D1536" i="6"/>
  <c r="D1537" i="6"/>
  <c r="D1538" i="6"/>
  <c r="D1539" i="6"/>
  <c r="D1540" i="6"/>
  <c r="D1541" i="6"/>
  <c r="D1542" i="6"/>
  <c r="D1543" i="6"/>
  <c r="D1544" i="6"/>
  <c r="D1545" i="6"/>
  <c r="D1546" i="6"/>
  <c r="D1547" i="6"/>
  <c r="D1548" i="6"/>
  <c r="D1549" i="6"/>
  <c r="D1550" i="6"/>
  <c r="D1551" i="6"/>
  <c r="D1552" i="6"/>
  <c r="D1553" i="6"/>
  <c r="D1554" i="6"/>
  <c r="D1555" i="6"/>
  <c r="D1556" i="6"/>
  <c r="D1557" i="6"/>
  <c r="D1558" i="6"/>
  <c r="D1559" i="6"/>
  <c r="D1560" i="6"/>
  <c r="D1561" i="6"/>
  <c r="D1562" i="6"/>
  <c r="D1563" i="6"/>
  <c r="D1564" i="6"/>
  <c r="D1565" i="6"/>
  <c r="D1566" i="6"/>
  <c r="D1567" i="6"/>
  <c r="D1568" i="6"/>
  <c r="D1569" i="6"/>
  <c r="D1570" i="6"/>
  <c r="D1571" i="6"/>
  <c r="D1572" i="6"/>
  <c r="D1573" i="6"/>
  <c r="D1574" i="6"/>
  <c r="D1575" i="6"/>
  <c r="D1576" i="6"/>
  <c r="D1577" i="6"/>
  <c r="D1578" i="6"/>
  <c r="D1579" i="6"/>
  <c r="D1580" i="6"/>
  <c r="D1581" i="6"/>
  <c r="D1582" i="6"/>
  <c r="D1583" i="6"/>
  <c r="D1584" i="6"/>
  <c r="D1585" i="6"/>
  <c r="D1586" i="6"/>
  <c r="D1587" i="6"/>
  <c r="D1588" i="6"/>
  <c r="D1589" i="6"/>
  <c r="D1590" i="6"/>
  <c r="D1591" i="6"/>
  <c r="D1592" i="6"/>
  <c r="D1593" i="6"/>
  <c r="D1594" i="6"/>
  <c r="D1595" i="6"/>
  <c r="D1596" i="6"/>
  <c r="D1597" i="6"/>
  <c r="D1598" i="6"/>
  <c r="D1599" i="6"/>
  <c r="D1600" i="6"/>
  <c r="D1601" i="6"/>
  <c r="D1602" i="6"/>
  <c r="D1603" i="6"/>
  <c r="D1604" i="6"/>
  <c r="D1605" i="6"/>
  <c r="D1606" i="6"/>
  <c r="D1607" i="6"/>
  <c r="D1608" i="6"/>
  <c r="D1609" i="6"/>
  <c r="D1610" i="6"/>
  <c r="D1611" i="6"/>
  <c r="D1612" i="6"/>
  <c r="D1613" i="6"/>
  <c r="D1614" i="6"/>
  <c r="D1615" i="6"/>
  <c r="D1616" i="6"/>
  <c r="D1617" i="6"/>
  <c r="D1618" i="6"/>
  <c r="D1619" i="6"/>
  <c r="D1620" i="6"/>
  <c r="D1621" i="6"/>
  <c r="D1622" i="6"/>
  <c r="D1623" i="6"/>
  <c r="D1624" i="6"/>
  <c r="D1625" i="6"/>
  <c r="D1626" i="6"/>
  <c r="D1627" i="6"/>
  <c r="D1628" i="6"/>
  <c r="D1629" i="6"/>
  <c r="D1630" i="6"/>
  <c r="D1631" i="6"/>
  <c r="D1632" i="6"/>
  <c r="D1633" i="6"/>
  <c r="D1634" i="6"/>
  <c r="D1635" i="6"/>
  <c r="D1636" i="6"/>
  <c r="D1637" i="6"/>
  <c r="D1638" i="6"/>
  <c r="D1639" i="6"/>
  <c r="D1640" i="6"/>
  <c r="D1641" i="6"/>
  <c r="D1642" i="6"/>
  <c r="D1643" i="6"/>
  <c r="D1644" i="6"/>
  <c r="D1645" i="6"/>
  <c r="D1646" i="6"/>
  <c r="D1647" i="6"/>
  <c r="D1648" i="6"/>
  <c r="D1649" i="6"/>
  <c r="D1650" i="6"/>
  <c r="D1651" i="6"/>
  <c r="D1652" i="6"/>
  <c r="D1653" i="6"/>
  <c r="D1654" i="6"/>
  <c r="D1655" i="6"/>
  <c r="D1656" i="6"/>
  <c r="D1657" i="6"/>
  <c r="D1658" i="6"/>
  <c r="D1659" i="6"/>
  <c r="D1660" i="6"/>
  <c r="D1661" i="6"/>
  <c r="D1662" i="6"/>
  <c r="D1663" i="6"/>
  <c r="D1664" i="6"/>
  <c r="D1665" i="6"/>
  <c r="D1666" i="6"/>
  <c r="D1667" i="6"/>
  <c r="D1668" i="6"/>
  <c r="D1669" i="6"/>
  <c r="D1670" i="6"/>
  <c r="D1671" i="6"/>
  <c r="D1672" i="6"/>
  <c r="D1673" i="6"/>
  <c r="D1674" i="6"/>
  <c r="D1675" i="6"/>
  <c r="D1676" i="6"/>
  <c r="D1677" i="6"/>
  <c r="D1678" i="6"/>
  <c r="D1679" i="6"/>
  <c r="D1680" i="6"/>
  <c r="D1681" i="6"/>
  <c r="D1682" i="6"/>
  <c r="D2" i="6"/>
  <c r="AC268" i="4" l="1"/>
  <c r="AC267" i="4"/>
  <c r="AC266" i="4"/>
  <c r="AC270" i="4" s="1"/>
  <c r="AC265" i="4"/>
  <c r="AC264" i="4"/>
  <c r="AC263" i="4"/>
  <c r="AC262" i="4"/>
  <c r="AC261" i="4"/>
  <c r="AC260" i="4"/>
  <c r="AC259" i="4"/>
  <c r="AC238" i="4"/>
  <c r="AC239" i="4"/>
  <c r="AC240" i="4"/>
  <c r="AC241" i="4"/>
  <c r="AC242" i="4"/>
  <c r="AC243" i="4"/>
  <c r="AC244" i="4"/>
  <c r="AC245" i="4"/>
  <c r="AC255" i="4" s="1"/>
  <c r="AC246" i="4"/>
  <c r="AC247" i="4"/>
  <c r="AC248" i="4"/>
  <c r="AC249" i="4"/>
  <c r="AC250" i="4"/>
  <c r="AC251" i="4"/>
  <c r="AC252" i="4"/>
  <c r="AC253" i="4"/>
  <c r="AC237" i="4"/>
  <c r="E38" i="4" l="1"/>
  <c r="E37" i="4"/>
  <c r="M42" i="4"/>
</calcChain>
</file>

<file path=xl/sharedStrings.xml><?xml version="1.0" encoding="utf-8"?>
<sst xmlns="http://schemas.openxmlformats.org/spreadsheetml/2006/main" count="3972" uniqueCount="807">
  <si>
    <t>Enterprise</t>
  </si>
  <si>
    <t>Roosevelt</t>
  </si>
  <si>
    <t>Nimitz</t>
  </si>
  <si>
    <t>Clem</t>
  </si>
  <si>
    <t>Ark</t>
  </si>
  <si>
    <t>Vinson</t>
  </si>
  <si>
    <t>Invinc</t>
  </si>
  <si>
    <t>Foch</t>
  </si>
  <si>
    <t>Duquesne</t>
  </si>
  <si>
    <t>Cassard</t>
  </si>
  <si>
    <t>Dupleix</t>
  </si>
  <si>
    <t>Comandant Bouan</t>
  </si>
  <si>
    <t>Meuse</t>
  </si>
  <si>
    <t>D G</t>
  </si>
  <si>
    <t>Gives</t>
  </si>
  <si>
    <t>Needs</t>
  </si>
  <si>
    <t>D</t>
  </si>
  <si>
    <t>O</t>
  </si>
  <si>
    <t>No</t>
  </si>
  <si>
    <t>Reloads</t>
  </si>
  <si>
    <t>T-AO 191 Ben I</t>
  </si>
  <si>
    <t>T-AO 196 Kanewha</t>
  </si>
  <si>
    <t>A 836 Amsterdam</t>
  </si>
  <si>
    <t>Y</t>
  </si>
  <si>
    <t>AMRAAM, Sea Eagle, UK loads</t>
  </si>
  <si>
    <t>A 385 Fort Austin</t>
  </si>
  <si>
    <t>AOE 4 Detroit</t>
  </si>
  <si>
    <t>G O</t>
  </si>
  <si>
    <t>G</t>
  </si>
  <si>
    <t>T-AO 187 Kaiser</t>
  </si>
  <si>
    <t>Cornwall</t>
  </si>
  <si>
    <t>Jeanne D'Arc</t>
  </si>
  <si>
    <t>F 782 Amyot</t>
  </si>
  <si>
    <t>D 645 Lamotte</t>
  </si>
  <si>
    <t>F 174 Alacrity</t>
  </si>
  <si>
    <t xml:space="preserve">F56 Argonaut </t>
  </si>
  <si>
    <t>AOE 6 Supply</t>
  </si>
  <si>
    <t>AO 177 Cimarron</t>
  </si>
  <si>
    <t>Sparrow M, P, Aim 9M only</t>
  </si>
  <si>
    <t>US Carrier, no Ph, no AM</t>
  </si>
  <si>
    <t>F789 Henaff</t>
  </si>
  <si>
    <t>FF 1090 Ains</t>
  </si>
  <si>
    <t>T-AK 284 North Light</t>
  </si>
  <si>
    <t>TLAM delivery</t>
  </si>
  <si>
    <t>Kennedy</t>
  </si>
  <si>
    <t>CV Kennedy</t>
  </si>
  <si>
    <t>FFG 57 Perry</t>
  </si>
  <si>
    <t>FFG 97 Perry</t>
  </si>
  <si>
    <t>DD 963 Spruance</t>
  </si>
  <si>
    <t>CG 47 Tico</t>
  </si>
  <si>
    <t>DD 964 Spruance</t>
  </si>
  <si>
    <t>T-A0 195 Leroy</t>
  </si>
  <si>
    <t>T-AO 192 Eckford</t>
  </si>
  <si>
    <t>T-AK 282 Marshfield</t>
  </si>
  <si>
    <t>T-AO 188 Joshua</t>
  </si>
  <si>
    <t>J d'Arc</t>
  </si>
  <si>
    <t>Fort Vic</t>
  </si>
  <si>
    <t>Algonquin</t>
  </si>
  <si>
    <t>Supply</t>
  </si>
  <si>
    <t>DDH 265 Annapolis</t>
  </si>
  <si>
    <t>DDH 283 Algonquin</t>
  </si>
  <si>
    <t>FFH Toronto</t>
  </si>
  <si>
    <t>Raleigh</t>
  </si>
  <si>
    <t>LPD 1 Raleigh</t>
  </si>
  <si>
    <t>Federal Tempo</t>
  </si>
  <si>
    <t>Amundsen</t>
  </si>
  <si>
    <t>F 359 vaedderen</t>
  </si>
  <si>
    <t>FFG 10 Perry</t>
  </si>
  <si>
    <t>DD 970 Spruance</t>
  </si>
  <si>
    <t>Seattle</t>
  </si>
  <si>
    <t>DDH 229 Ottawa</t>
  </si>
  <si>
    <t>AOE 3 Seattle</t>
  </si>
  <si>
    <t>AFS 5 Concord</t>
  </si>
  <si>
    <t>Sparrow M, Sidewinder</t>
  </si>
  <si>
    <t>AE 23 Nitro</t>
  </si>
  <si>
    <t>AO 179 Merrimack</t>
  </si>
  <si>
    <t>At Kef</t>
  </si>
  <si>
    <t>AOR 4 Savannah</t>
  </si>
  <si>
    <t>AE 34 Mount Baker</t>
  </si>
  <si>
    <t>O G</t>
  </si>
  <si>
    <t>T-A0 201 Patuxent</t>
  </si>
  <si>
    <t>US Carrier, Ph, AM</t>
  </si>
  <si>
    <t>Invincible</t>
  </si>
  <si>
    <t>US Carrier, no Ph, no AM, MINES</t>
  </si>
  <si>
    <t>D95 Gloucester</t>
  </si>
  <si>
    <t>F96 Sheffield</t>
  </si>
  <si>
    <t>F95 London</t>
  </si>
  <si>
    <t>Kalamazoo</t>
  </si>
  <si>
    <t>AFS 2 Sylvania</t>
  </si>
  <si>
    <t>AO 186 Platte</t>
  </si>
  <si>
    <t>AE 27 Butte</t>
  </si>
  <si>
    <t>A 288 Fort George</t>
  </si>
  <si>
    <t>A 387 Fort Victoria</t>
  </si>
  <si>
    <t>AOR 6 Kalamazoo</t>
  </si>
  <si>
    <t>F42 Phoebe</t>
  </si>
  <si>
    <t>F910 Wielingen</t>
  </si>
  <si>
    <t>A 271 Gold Rover</t>
  </si>
  <si>
    <t>CG 18 Leahy</t>
  </si>
  <si>
    <t>De Ruyter</t>
  </si>
  <si>
    <t>F802 De Ruyter</t>
  </si>
  <si>
    <t>F215 Brandenberg</t>
  </si>
  <si>
    <t>F824 Treslong</t>
  </si>
  <si>
    <t>F354 Niels Juel</t>
  </si>
  <si>
    <t>F827 Doorman</t>
  </si>
  <si>
    <t>Exeter</t>
  </si>
  <si>
    <t>F 86 Campbeltown</t>
  </si>
  <si>
    <t>D108 Cardiff</t>
  </si>
  <si>
    <t>D89 Exeter</t>
  </si>
  <si>
    <t>F229 Lancaster</t>
  </si>
  <si>
    <t>CG 68 Tico</t>
  </si>
  <si>
    <t>CGN 41 Arkansas</t>
  </si>
  <si>
    <t>DDG 57 Burke</t>
  </si>
  <si>
    <t>FFG 59 Perry</t>
  </si>
  <si>
    <t>Milwaukee</t>
  </si>
  <si>
    <t>FFH 332 Quebec</t>
  </si>
  <si>
    <t>FF1093  Knox</t>
  </si>
  <si>
    <t>AOR 2 Milwaukee</t>
  </si>
  <si>
    <t>AFS 6 San Diego</t>
  </si>
  <si>
    <t>AO 178 Monongahela</t>
  </si>
  <si>
    <t>AE 21 Suribachi</t>
  </si>
  <si>
    <t>CG 28 Wainwright</t>
  </si>
  <si>
    <t>CG 64 Gettysburg</t>
  </si>
  <si>
    <t>DD 984 Spruance</t>
  </si>
  <si>
    <t>DD 977 Spruance</t>
  </si>
  <si>
    <t>DDG 53 Burke</t>
  </si>
  <si>
    <t>FFG 29 Perry</t>
  </si>
  <si>
    <t>Mt Whitney</t>
  </si>
  <si>
    <t>LCC20 Mt Whitney</t>
  </si>
  <si>
    <t>FF 1063 Knox</t>
  </si>
  <si>
    <t>FFG 55 Perry</t>
  </si>
  <si>
    <t>Virginia</t>
  </si>
  <si>
    <t>CGN Virginia</t>
  </si>
  <si>
    <t>FF30 Vasco da Gama</t>
  </si>
  <si>
    <t>F355 Fischer</t>
  </si>
  <si>
    <t>FFG 40 Perry</t>
  </si>
  <si>
    <t>F235 Monmouth</t>
  </si>
  <si>
    <t>CG 66 Tico</t>
  </si>
  <si>
    <t>DDG 55 Burke</t>
  </si>
  <si>
    <t>DD 983 Spruance</t>
  </si>
  <si>
    <t>FFG 28 Perry</t>
  </si>
  <si>
    <t>CG 63 Tico</t>
  </si>
  <si>
    <t>CG20 Leahy</t>
  </si>
  <si>
    <t>FFG 50 Perry</t>
  </si>
  <si>
    <t>FFG 56 Perry</t>
  </si>
  <si>
    <t>DD 987 Spruance</t>
  </si>
  <si>
    <t>Clemenceau</t>
  </si>
  <si>
    <t>D602 Suffren</t>
  </si>
  <si>
    <t>D615 Jean Bart</t>
  </si>
  <si>
    <t>D642 Montcalm</t>
  </si>
  <si>
    <t>F67 DeGrasse</t>
  </si>
  <si>
    <t>Ark Royal</t>
  </si>
  <si>
    <t>D98 York</t>
  </si>
  <si>
    <t>D86 Birmingham</t>
  </si>
  <si>
    <t>F94 Brave</t>
  </si>
  <si>
    <t>Gives D?</t>
  </si>
  <si>
    <t>Gives O?</t>
  </si>
  <si>
    <t>Gives G?</t>
  </si>
  <si>
    <t>Fr Carrier</t>
  </si>
  <si>
    <t>Yes</t>
  </si>
  <si>
    <t>Kef</t>
  </si>
  <si>
    <t>Ph 80, Am 44, Sp 146, HARM 96</t>
  </si>
  <si>
    <t xml:space="preserve">Ph 24, Am 76, Sp 186, HARM 64, </t>
  </si>
  <si>
    <t>Ph 12, Am 8, Sp 116, HARM 20</t>
  </si>
  <si>
    <t>Ph 7, Am 2, Sp20, HARM 0</t>
  </si>
  <si>
    <t>Ph 6, Am 36, Sp 18, HARM 28</t>
  </si>
  <si>
    <t>MARCH 18, 12:00 Z</t>
  </si>
  <si>
    <t>MARCH 18 14:00 Z</t>
  </si>
  <si>
    <t>MARCH 18 1800 Z</t>
  </si>
  <si>
    <t>START 08:00 Z</t>
  </si>
  <si>
    <t>MARCH 18 2300 Z</t>
  </si>
  <si>
    <t>Alpha on Bodo</t>
  </si>
  <si>
    <t>CG 18 USS Worden to Norfolk</t>
  </si>
  <si>
    <t>SSN 694 move to relieve SSN 703</t>
  </si>
  <si>
    <t>Done</t>
  </si>
  <si>
    <t>moving up</t>
  </si>
  <si>
    <t>ASW Barriers by 23 Mar 0600Z</t>
  </si>
  <si>
    <t>Jeanne d'Arc 48 hrs in region</t>
  </si>
  <si>
    <t>Raleigh to Ryk</t>
  </si>
  <si>
    <t>Amundsen, Fed Temp to St John.</t>
  </si>
  <si>
    <t>Caron to Ryk</t>
  </si>
  <si>
    <t>Beskytteren to Iceland coast</t>
  </si>
  <si>
    <t>Argus to get Wesex from Ryk</t>
  </si>
  <si>
    <t>Argus suppl yto baby Ice</t>
  </si>
  <si>
    <t>Jeanne d'Arc to Wolf Dance</t>
  </si>
  <si>
    <t>Hunt Alpha</t>
  </si>
  <si>
    <t>done</t>
  </si>
  <si>
    <t>Andoya Recce 19 1400-16:00</t>
  </si>
  <si>
    <t>Bodo Recce - 19 20:00 - 22:00</t>
  </si>
  <si>
    <t>SSN 703 in Faslane  22 Mar 12:00</t>
  </si>
  <si>
    <t>Trafalgar to Clyde, 22 Mar 16:00</t>
  </si>
  <si>
    <t>Alpha on Andoya</t>
  </si>
  <si>
    <t>MARCH 19 1200 Z</t>
  </si>
  <si>
    <t xml:space="preserve"> </t>
  </si>
  <si>
    <t>MARCH 19 1800 Z</t>
  </si>
  <si>
    <t>Evenes Recce 20 1400 - 1600</t>
  </si>
  <si>
    <t>Turbulent to relieve Trafalgar</t>
  </si>
  <si>
    <t>Andoya recce 20 2100 - 2300</t>
  </si>
  <si>
    <t>Hunt the boat</t>
  </si>
  <si>
    <t>MARCH 19 2300 Z</t>
  </si>
  <si>
    <t>SUPPLY</t>
  </si>
  <si>
    <t>Protecteur</t>
  </si>
  <si>
    <t>Raleigh in area 48 hours Mar 22 12:00Z</t>
  </si>
  <si>
    <t>Amundsen, Fed Temp 6 days, 26 Mar 12:00Z</t>
  </si>
  <si>
    <t>MARCH 20 12:00 Z</t>
  </si>
  <si>
    <t>MAR 20 1200 Z</t>
  </si>
  <si>
    <t>Bardufoss SEAD</t>
  </si>
  <si>
    <t>Didn't trigger - look at timings</t>
  </si>
  <si>
    <t>MAR 20 1800 Z</t>
  </si>
  <si>
    <t>MAR 20  2300 Z</t>
  </si>
  <si>
    <t>Surveillance Barents</t>
  </si>
  <si>
    <t>underway</t>
  </si>
  <si>
    <t>Marker 2 recce 21  1200 - 1400</t>
  </si>
  <si>
    <t>Evenes Recce  21 2000 - 2200</t>
  </si>
  <si>
    <t>Find Opanada</t>
  </si>
  <si>
    <t>ENTERPRISE PRE</t>
  </si>
  <si>
    <t>Santa Barb PRE</t>
  </si>
  <si>
    <t>AE 28 Santa Barbara</t>
  </si>
  <si>
    <t>AE 28 Santa barbara</t>
  </si>
  <si>
    <t>MAR 21 1200 Z</t>
  </si>
  <si>
    <t>Alpha on Evenes</t>
  </si>
  <si>
    <t>Tromso Recce 21 1600 - 1800</t>
  </si>
  <si>
    <t xml:space="preserve">Put 46 AIM-9 back </t>
  </si>
  <si>
    <t>MAR 21 1800 Z</t>
  </si>
  <si>
    <t>MAR 21 2300Z</t>
  </si>
  <si>
    <t>Tromso Recce 22  2000 - 2200</t>
  </si>
  <si>
    <t>Bardufoss Recce 23  0100 - 0300</t>
  </si>
  <si>
    <t>North cape recce, 21 to 28 easting</t>
  </si>
  <si>
    <t>RFA Gold Rover in Plymouth Mar 22 1800Z</t>
  </si>
  <si>
    <t>MAR 22 1200Z</t>
  </si>
  <si>
    <t>Alpha on Tromso</t>
  </si>
  <si>
    <t>Jeanne d'Arc to Ryk</t>
  </si>
  <si>
    <t>22 MAR 1800Z</t>
  </si>
  <si>
    <t>MAR 22 2300Z</t>
  </si>
  <si>
    <t>Surveillance of Svalbard for Convoy</t>
  </si>
  <si>
    <t>Marker 3 recce, 24 0800 - 1000</t>
  </si>
  <si>
    <t>MAR 23 1200Z</t>
  </si>
  <si>
    <t>Alpha on Bardufoss</t>
  </si>
  <si>
    <t>MAR 23 1800Z</t>
  </si>
  <si>
    <t>MAR 23 2300Z</t>
  </si>
  <si>
    <t>MAR 24 1200Z</t>
  </si>
  <si>
    <t>Alpha Svalbard Port</t>
  </si>
  <si>
    <t>MAR 24 2300Z</t>
  </si>
  <si>
    <t>MAR 25 1200Z</t>
  </si>
  <si>
    <t>Alpha Banak</t>
  </si>
  <si>
    <t>MAR 25 2300Z</t>
  </si>
  <si>
    <t>UK Gas Support</t>
  </si>
  <si>
    <t>Reykavik</t>
  </si>
  <si>
    <t>G (2000t)</t>
  </si>
  <si>
    <t>Ark Royal (D98 und D86 und ev. F85)</t>
  </si>
  <si>
    <t>Target</t>
  </si>
  <si>
    <t>Invincible, Waiting for Fort Victoria for going to ArkRoyal</t>
  </si>
  <si>
    <t>Back to plymouth with HMS London F 95</t>
  </si>
  <si>
    <t>Begleitet Fort George Joined Invincible</t>
  </si>
  <si>
    <t>To T-AO 191</t>
  </si>
  <si>
    <t>To Patrol Zone Hotel</t>
  </si>
  <si>
    <t>To Patrol Zone Hotel, then to clemencau</t>
  </si>
  <si>
    <t>A-135 Argus</t>
  </si>
  <si>
    <t>To Baby Ice</t>
  </si>
  <si>
    <t>To T-AK 284 Northern</t>
  </si>
  <si>
    <t>To AOE 4 USS Detroit</t>
  </si>
  <si>
    <t>CVN 68 USS Nimitz</t>
  </si>
  <si>
    <t>CG 18 USS Worden</t>
  </si>
  <si>
    <t>CG 28 USS Wainwright</t>
  </si>
  <si>
    <t>DDG 53 USS John Paul Jones</t>
  </si>
  <si>
    <t>CG 64 USS Gettysburg</t>
  </si>
  <si>
    <t>FFG 41 USS McClusky</t>
  </si>
  <si>
    <t>DD 984 USS Leftwich</t>
  </si>
  <si>
    <t>DD 977 USS Briscoe</t>
  </si>
  <si>
    <t>FFG 29 USS Stephen W. Groves</t>
  </si>
  <si>
    <t>CVN 65 USS Enterprise</t>
  </si>
  <si>
    <t>CG 68 USS Anzio</t>
  </si>
  <si>
    <t>CG 63 USS Cowpens</t>
  </si>
  <si>
    <t>DD 987 USS O'Bannon</t>
  </si>
  <si>
    <t>FFG 56 USS Simpson</t>
  </si>
  <si>
    <t>CVN 71 USS Theodore Roosevelt</t>
  </si>
  <si>
    <t>CV 67 USS John F. Kennedy</t>
  </si>
  <si>
    <t>CG 66 USS Hué City</t>
  </si>
  <si>
    <t>CG 20 USS Richmond K. Turner</t>
  </si>
  <si>
    <t>DDG 55 USS Stout</t>
  </si>
  <si>
    <t>FFG 50 USS Taylor</t>
  </si>
  <si>
    <t>DD 983 USS John Rodgers</t>
  </si>
  <si>
    <t>FFG 28 USS Boone</t>
  </si>
  <si>
    <t>R 07 HMS Ark Royal</t>
  </si>
  <si>
    <t>D 98 HMS York</t>
  </si>
  <si>
    <t>F 94 HMS Brave</t>
  </si>
  <si>
    <t>D 89 HMS Exeter</t>
  </si>
  <si>
    <t>F 86 HMS Campbeltown</t>
  </si>
  <si>
    <t>D108 HMS Cardiff</t>
  </si>
  <si>
    <t>F 229 HMS Lancaster</t>
  </si>
  <si>
    <t>R 05 HMS Invincible</t>
  </si>
  <si>
    <t>D 96 HMS Gloucester</t>
  </si>
  <si>
    <t>F 95 HMS London</t>
  </si>
  <si>
    <t>F 96 HMS Sheffield</t>
  </si>
  <si>
    <t>F 330 PNS Vasco Da Gama</t>
  </si>
  <si>
    <t>D 86 HMS Birmingham</t>
  </si>
  <si>
    <t>F355 HDMS Olfert Fischer</t>
  </si>
  <si>
    <t>F 235 HMS Monmouth</t>
  </si>
  <si>
    <t>CGN 38 USS Virginia</t>
  </si>
  <si>
    <t>FFG 40 USS Halyburton</t>
  </si>
  <si>
    <t>CVN 70 USS Carl Vinson</t>
  </si>
  <si>
    <t>CGN 41 USS Arkansas</t>
  </si>
  <si>
    <t>DDG 57 USS Mitscher</t>
  </si>
  <si>
    <t>CG 67 USS Shiloh</t>
  </si>
  <si>
    <t>DD 964 USS Paul F Foster</t>
  </si>
  <si>
    <t>FFG 59 USS Kauffman</t>
  </si>
  <si>
    <t>F 827 HNLMS Karel Doorman</t>
  </si>
  <si>
    <t>F 354 HDMS Niels Juel</t>
  </si>
  <si>
    <t>F 215 FGS Brandenburg</t>
  </si>
  <si>
    <t>F 802 HNLMS De Ruyter</t>
  </si>
  <si>
    <t>F 824 HNLMS Willem Bloys van Treslong</t>
  </si>
  <si>
    <t>LCC 20 USS Mount Whitney</t>
  </si>
  <si>
    <t>FFG 55 USS Elrod</t>
  </si>
  <si>
    <t>FF 1063 USS Reasoner</t>
  </si>
  <si>
    <t>R 97 FS Jeanne d'Arc</t>
  </si>
  <si>
    <t>F 782 FS Amyot d'Inville</t>
  </si>
  <si>
    <t>AFS 2 USS Sylvania</t>
  </si>
  <si>
    <t>AOR 4 USS Savannah</t>
  </si>
  <si>
    <t>AO 186 USS Platte</t>
  </si>
  <si>
    <t>AOR 6 USS Kalamazoo</t>
  </si>
  <si>
    <t>AE 28 USS Santa Barbara</t>
  </si>
  <si>
    <t>FF 1090 Ainsworth</t>
  </si>
  <si>
    <t>AOE 6 USS Supply</t>
  </si>
  <si>
    <t>A 387 RFA Fort Victoria</t>
  </si>
  <si>
    <t>F 85 HMS Cornwall</t>
  </si>
  <si>
    <t>AO 178 USS Monongahela</t>
  </si>
  <si>
    <t>AO 177 USS Cimarron</t>
  </si>
  <si>
    <t>AOE 3 USS Seattle</t>
  </si>
  <si>
    <t>FF 1093 USS Capodanno</t>
  </si>
  <si>
    <t>AOR 2 USS Milwaukee</t>
  </si>
  <si>
    <t>AFS 6 USS San Diego</t>
  </si>
  <si>
    <t>AE 34 USS Mount Baker</t>
  </si>
  <si>
    <t>FFH 332 HMCS Ville de Quebec</t>
  </si>
  <si>
    <t>D 615 FS Jean Bart</t>
  </si>
  <si>
    <t>F67 FS De Grasse</t>
  </si>
  <si>
    <t>R 98 FS Clemenceau</t>
  </si>
  <si>
    <t>D 602 FS Suffren</t>
  </si>
  <si>
    <t>D642 FS Montcalm</t>
  </si>
  <si>
    <t>R 99 FS Foch</t>
  </si>
  <si>
    <t>D 603 FS Duquesne</t>
  </si>
  <si>
    <t>D 614 FS Cassard</t>
  </si>
  <si>
    <t>D 641 FS Dupleix</t>
  </si>
  <si>
    <t>F 797 FS Commandant Bouan</t>
  </si>
  <si>
    <t>A 607 FS Meuse</t>
  </si>
  <si>
    <t>Halifax</t>
  </si>
  <si>
    <t>DD 979 USS Conolly</t>
  </si>
  <si>
    <t>FFG 57 USS Reuben James</t>
  </si>
  <si>
    <t>CG 48 USS Yorktown</t>
  </si>
  <si>
    <t>FFG 47 USS Nicholas</t>
  </si>
  <si>
    <t>Reykjavik Improved</t>
  </si>
  <si>
    <t>RAF Lossiemouth</t>
  </si>
  <si>
    <t>RAF Fairford</t>
  </si>
  <si>
    <t>AOE 4 USS Detroit</t>
  </si>
  <si>
    <t>HMNB Clyde/Faslane</t>
  </si>
  <si>
    <t>AR 5 USS Vulcan</t>
  </si>
  <si>
    <t>AS 36 USS L. Y. Spear</t>
  </si>
  <si>
    <t>AD 44 USS Shanandoah</t>
  </si>
  <si>
    <t>AE 23 USS Nitro</t>
  </si>
  <si>
    <t>AE 21 USS Suribachi</t>
  </si>
  <si>
    <t>LCVP #2201</t>
  </si>
  <si>
    <t>LCVP #2203</t>
  </si>
  <si>
    <t>LCVP #2204</t>
  </si>
  <si>
    <t>LCVP #2202</t>
  </si>
  <si>
    <t>AFS 5 USS Concord</t>
  </si>
  <si>
    <t>AOR 510 HMCS Preserver</t>
  </si>
  <si>
    <t>S 76 HMCS Onondaga</t>
  </si>
  <si>
    <t>RAF Mildenhall</t>
  </si>
  <si>
    <t>A 388 RFA Fort George</t>
  </si>
  <si>
    <t>A 271 RFA Gold Rover</t>
  </si>
  <si>
    <t>A 629 FS Durance</t>
  </si>
  <si>
    <t>A 386 RFA Fort Austin</t>
  </si>
  <si>
    <t>A 836 HNLMS Amsterdam</t>
  </si>
  <si>
    <t>AE 27 USS Butte</t>
  </si>
  <si>
    <t>F 910 BNS Wielingen</t>
  </si>
  <si>
    <t>F 789 FS Hénaff</t>
  </si>
  <si>
    <t>F 42 HMS Phoebe</t>
  </si>
  <si>
    <t>DDH 229 HMCS Ottawa</t>
  </si>
  <si>
    <t>S 300 HMNoS Ula</t>
  </si>
  <si>
    <t>S 87 HMS Turbulent</t>
  </si>
  <si>
    <t>SSN 703 USS Boston</t>
  </si>
  <si>
    <t>SSN 706 USS Albuquerque</t>
  </si>
  <si>
    <t>SSN 694 USS Groton</t>
  </si>
  <si>
    <t>S 107 HMS Trafalgar</t>
  </si>
  <si>
    <t>AO 179 USS Merrimack</t>
  </si>
  <si>
    <t>DDH 283 HMCS Algonquin</t>
  </si>
  <si>
    <t>D 645 FS Lamotte-Picquet</t>
  </si>
  <si>
    <t>A 135 Argus</t>
  </si>
  <si>
    <t>F 174 HMS Alacrity</t>
  </si>
  <si>
    <t>F 56 HMS Argonaut</t>
  </si>
  <si>
    <t>LPD 1 USS Raleigh</t>
  </si>
  <si>
    <t>DD 970 USS Caron</t>
  </si>
  <si>
    <t>FFG 10 USS Duncan</t>
  </si>
  <si>
    <t>F 359 HDMS Vædderen</t>
  </si>
  <si>
    <t>CCGS Amundsen (Ice Breaker)</t>
  </si>
  <si>
    <t>Brest</t>
  </si>
  <si>
    <t>Rota</t>
  </si>
  <si>
    <t>NS Norfolk</t>
  </si>
  <si>
    <t>FFH 333 HMCS Toronto</t>
  </si>
  <si>
    <t>DDH 265 HMCS Annapolis</t>
  </si>
  <si>
    <t>A 270 RFA Blue Rover</t>
  </si>
  <si>
    <t>F 340 HDMS Beskytteren</t>
  </si>
  <si>
    <t>Ammo Bunker Brit</t>
  </si>
  <si>
    <t>Unit</t>
  </si>
  <si>
    <t>Weapon</t>
  </si>
  <si>
    <t xml:space="preserve"> 12.7MM/50 MG BURST [10 RNDS] X 800</t>
  </si>
  <si>
    <t xml:space="preserve"> 20MM/85 MK15 PHALANX BLK 0 BURST [200 RNDS] X 30</t>
  </si>
  <si>
    <t xml:space="preserve"> ADM-141A TALD [ACTIVE RF] X 8</t>
  </si>
  <si>
    <t xml:space="preserve"> AGM-114K HELLFIRE II X 0</t>
  </si>
  <si>
    <t xml:space="preserve"> AGM-119B PENGUIN MK2 MOD 7 X 16</t>
  </si>
  <si>
    <t xml:space="preserve"> AGM-123A SKIPPER II X 24</t>
  </si>
  <si>
    <t xml:space="preserve"> AGM-65E MAVERICK LASER X 24</t>
  </si>
  <si>
    <t xml:space="preserve"> AGM-65F MAVERICK IR X 24</t>
  </si>
  <si>
    <t xml:space="preserve"> AGM-84D HARPOON IC X 48</t>
  </si>
  <si>
    <t xml:space="preserve"> AGM-84E SLAM X 24</t>
  </si>
  <si>
    <t xml:space="preserve"> AGM-88B HARM X 24</t>
  </si>
  <si>
    <t xml:space="preserve"> AGM-88C HARM X 48</t>
  </si>
  <si>
    <t xml:space="preserve"> AIM-120A AMRAAM X 96</t>
  </si>
  <si>
    <t xml:space="preserve"> AIM-54C PHOENIX X 32</t>
  </si>
  <si>
    <t xml:space="preserve"> AIM-7M SPARROW III X 94</t>
  </si>
  <si>
    <t xml:space="preserve"> AIM-7P SPARROW III X 104</t>
  </si>
  <si>
    <t xml:space="preserve"> AIM-9M SIDEWINDER X 158</t>
  </si>
  <si>
    <t xml:space="preserve"> AN/AAQ-25 LANTIRN POD [FLIR + LRMTS, 40K FT] X 10</t>
  </si>
  <si>
    <t xml:space="preserve"> AN/AAR-50 TINS POD [FLIR] X 8</t>
  </si>
  <si>
    <t xml:space="preserve"> AN/AAS-38B NITE HAWK POD [FLIR + LRMTS + LST, 12K FT] X 8</t>
  </si>
  <si>
    <t xml:space="preserve"> AN/ALQ-167 BULLWINKLE DECM POD X 2</t>
  </si>
  <si>
    <t xml:space="preserve"> AN/ALQ-99F [ICAP-2] ECM POD X 16</t>
  </si>
  <si>
    <t xml:space="preserve"> AN/ALQ-99G [ICAP-2 BLOCK 82] ECM POD X 16</t>
  </si>
  <si>
    <t xml:space="preserve"> AN/ALQ-99H [ICAP-2 BLOCK 86] ECM POD X 16</t>
  </si>
  <si>
    <t xml:space="preserve"> AN/ALQ-99I [ICAP-2 BLOCK 89] ECM POD X 16</t>
  </si>
  <si>
    <t xml:space="preserve"> AN/ASQ-173 LST/SCAM POD [EO] X 24</t>
  </si>
  <si>
    <t xml:space="preserve"> AN/AWW-13 DATALINK POD X 12</t>
  </si>
  <si>
    <t xml:space="preserve"> CBU-59/B APAM [717 X BLU-77/B DUAL-PURPOSE BOMBLETS] X 40</t>
  </si>
  <si>
    <t xml:space="preserve"> CBU-78/B GATOR [45 X BLU-91/B BOMBLETS + 15 X BLU-92/B MINES] X 0</t>
  </si>
  <si>
    <t xml:space="preserve"> EXPANDED CHAFF ADAPTER (ECA) POD X 2</t>
  </si>
  <si>
    <t xml:space="preserve"> GBU-10E/B PAVEWAY II LGB [MK84] X 60</t>
  </si>
  <si>
    <t xml:space="preserve"> GBU-10J/B PAVEWAY II LGB [BLU-109/B] X 20</t>
  </si>
  <si>
    <t xml:space="preserve"> GBU-12D/B PAVEWAY II LGB [MK82] X 100</t>
  </si>
  <si>
    <t xml:space="preserve"> GBU-16B/B PAVEWAY II LGB [MK83] X 40</t>
  </si>
  <si>
    <t xml:space="preserve"> GBU-24B/B PAVEWAY III LGB [BLU-109A/B] X 16</t>
  </si>
  <si>
    <t xml:space="preserve"> GENERIC BUDDY STORE X 5</t>
  </si>
  <si>
    <t xml:space="preserve"> LA-610 TARPS POD [IR + EO] X 3</t>
  </si>
  <si>
    <t xml:space="preserve"> MINE [MK52 1000LB] X 0</t>
  </si>
  <si>
    <t xml:space="preserve"> MINE [MK55 2000LB] X 0</t>
  </si>
  <si>
    <t xml:space="preserve"> MINE [MK60 CAPTOR ENCAPSULATED TORPEDO] X 0</t>
  </si>
  <si>
    <t xml:space="preserve"> MINE [MK62 QUICKSTRIKE MK82] X 0</t>
  </si>
  <si>
    <t xml:space="preserve"> MINE [MK63 QUICKSTRIKE MK83] X 0</t>
  </si>
  <si>
    <t xml:space="preserve"> MINE [MK65 MOD 0 QUICKSTRIKE 2000LB] X 0</t>
  </si>
  <si>
    <t xml:space="preserve"> MK186 TORCH FLARE [SEDUCTION] X 32</t>
  </si>
  <si>
    <t xml:space="preserve"> MK20 ROCKEYE II CB [247 X MK118 DUAL PURPOSE BOMBLETS] X 0</t>
  </si>
  <si>
    <t xml:space="preserve"> MK214 SEA GNAT CHAFF [SEDUCTION] X 128</t>
  </si>
  <si>
    <t xml:space="preserve"> MK216 SEA GNAT CHAFF [DISTRACTION] X 0</t>
  </si>
  <si>
    <t xml:space="preserve"> MK46 NEARTIP MOD 5 X 40</t>
  </si>
  <si>
    <t xml:space="preserve"> MK50 BARRACUDA MOD 0 ALWT X 40</t>
  </si>
  <si>
    <t xml:space="preserve"> MK82 500LB LDGP X 2500</t>
  </si>
  <si>
    <t xml:space="preserve"> MK82 500LB SNAKE EYE X 0</t>
  </si>
  <si>
    <t xml:space="preserve"> MK83 1000LB LDGP X 800</t>
  </si>
  <si>
    <t xml:space="preserve"> MK84 2000LB LDGP X 500</t>
  </si>
  <si>
    <t xml:space="preserve"> 12.7MM/50 MG BURST [10 RNDS] X 300</t>
  </si>
  <si>
    <t xml:space="preserve"> 20MM/85 MK15 PHALANX BLK 0 BURST [200 RNDS] X 20</t>
  </si>
  <si>
    <t xml:space="preserve"> MK186 TORCH FLARE [SEDUCTION] X 16</t>
  </si>
  <si>
    <t xml:space="preserve"> MK214 SEA GNAT CHAFF [SEDUCTION] X 64</t>
  </si>
  <si>
    <t xml:space="preserve"> MK46 NEARTIP MOD 5 X 12</t>
  </si>
  <si>
    <t xml:space="preserve"> MK50 BARRACUDA MOD 0 ALWT X 0</t>
  </si>
  <si>
    <t xml:space="preserve"> 20MM/85 MK15 PHALANX BLK 1 BURST [300 RNDS] X 20</t>
  </si>
  <si>
    <t xml:space="preserve"> 25MM/75 BUSHMASTER MOD 1 BURST [12 RNDS] X 200</t>
  </si>
  <si>
    <t xml:space="preserve"> MK186 TORCH FLARE [SEDUCTION] X 24</t>
  </si>
  <si>
    <t xml:space="preserve"> MK214 SEA GNAT CHAFF [SEDUCTION] X 96</t>
  </si>
  <si>
    <t xml:space="preserve"> MK46 NEARTIP MOD 5 X 8</t>
  </si>
  <si>
    <t xml:space="preserve"> AGM-119B PENGUIN MK2 MOD 7 X 4</t>
  </si>
  <si>
    <t xml:space="preserve"> MK46 NEARTIP MOD 5 X 30</t>
  </si>
  <si>
    <t xml:space="preserve"> 20MM/85 MK15 PHALANX BLK 0 BURST [200 RNDS] X 10</t>
  </si>
  <si>
    <t xml:space="preserve"> MK46 NEARTIP MOD 5 X 18</t>
  </si>
  <si>
    <t xml:space="preserve"> RIM-7P SEA SPARROW X 16</t>
  </si>
  <si>
    <t xml:space="preserve"> 20MM/85 MK15 PHALANX BLK 1 BURST [300 RNDS] X 30</t>
  </si>
  <si>
    <t xml:space="preserve"> ADM-141A TALD [ACTIVE RF] X 4</t>
  </si>
  <si>
    <t xml:space="preserve"> AGM-65F MAVERICK IR X 12</t>
  </si>
  <si>
    <t xml:space="preserve"> AGM-84D HARPOON IC X 36</t>
  </si>
  <si>
    <t xml:space="preserve"> AGM-84E SLAM X 2</t>
  </si>
  <si>
    <t xml:space="preserve"> AGM-88B HARM X 8</t>
  </si>
  <si>
    <t xml:space="preserve"> AGM-88C HARM X 4</t>
  </si>
  <si>
    <t xml:space="preserve"> AIM-120A AMRAAM X 18</t>
  </si>
  <si>
    <t xml:space="preserve"> AIM-54C PHOENIX X 19</t>
  </si>
  <si>
    <t xml:space="preserve"> AIM-7M SPARROW III X 24</t>
  </si>
  <si>
    <t xml:space="preserve"> AIM-7P SPARROW III X 36</t>
  </si>
  <si>
    <t xml:space="preserve"> AIM-9M SIDEWINDER X 53</t>
  </si>
  <si>
    <t xml:space="preserve"> AN/AAR-50 TINS POD [FLIR] X 24</t>
  </si>
  <si>
    <t xml:space="preserve"> AN/AAS-38B NITE HAWK POD [FLIR + LRMTS + LST, 12K FT] X 24</t>
  </si>
  <si>
    <t xml:space="preserve"> AN/ALQ-167 BULLWINKLE DECM POD X 3</t>
  </si>
  <si>
    <t xml:space="preserve"> GBU-16B/B PAVEWAY II LGB [MK83] X 24</t>
  </si>
  <si>
    <t xml:space="preserve"> GBU-24B/B PAVEWAY III LGB [BLU-109A/B] X 20</t>
  </si>
  <si>
    <t xml:space="preserve"> GENERIC BUDDY STORE X 4</t>
  </si>
  <si>
    <t xml:space="preserve"> LA-610 TARPS POD [IR + EO] X 4</t>
  </si>
  <si>
    <t xml:space="preserve"> MK50 BARRACUDA MOD 0 ALWT X 44</t>
  </si>
  <si>
    <t xml:space="preserve"> MK82 500LB SNAKE EYE X 180</t>
  </si>
  <si>
    <t xml:space="preserve"> MK46 LWT MOD 2 X 0</t>
  </si>
  <si>
    <t xml:space="preserve"> RIM-7M SEA SPARROW X 16</t>
  </si>
  <si>
    <t xml:space="preserve"> 20MM/85 MK15 PHALANX BLK 1 BURST [300 RNDS] X 40</t>
  </si>
  <si>
    <t xml:space="preserve"> AGM-123A SKIPPER II X 18</t>
  </si>
  <si>
    <t xml:space="preserve"> AGM-65E MAVERICK LASER X 8</t>
  </si>
  <si>
    <t xml:space="preserve"> AGM-65F MAVERICK IR X 6</t>
  </si>
  <si>
    <t xml:space="preserve"> AGM-84D HARPOON IC X 32</t>
  </si>
  <si>
    <t xml:space="preserve"> AGM-84E SLAM X 8</t>
  </si>
  <si>
    <t xml:space="preserve"> AGM-88B HARM X 12</t>
  </si>
  <si>
    <t xml:space="preserve"> AGM-88C HARM X 16</t>
  </si>
  <si>
    <t xml:space="preserve"> AIM-120A AMRAAM X 36</t>
  </si>
  <si>
    <t xml:space="preserve"> AIM-54C PHOENIX X 22</t>
  </si>
  <si>
    <t xml:space="preserve"> AIM-7M SPARROW III X 18</t>
  </si>
  <si>
    <t xml:space="preserve"> AIM-7P SPARROW III X 84</t>
  </si>
  <si>
    <t xml:space="preserve"> AIM-9M SIDEWINDER X 108</t>
  </si>
  <si>
    <t xml:space="preserve"> GENERIC BUDDY STORE X 8</t>
  </si>
  <si>
    <t xml:space="preserve"> MK20 ROCKEYE II CB [247 X MK118 DUAL PURPOSE BOMBLETS] X 12</t>
  </si>
  <si>
    <t xml:space="preserve"> ADM-141A TALD [ACTIVE RF] X 24</t>
  </si>
  <si>
    <t xml:space="preserve"> AGM-62B WALLEYE II ER/DL X 80</t>
  </si>
  <si>
    <t xml:space="preserve"> AGM-88B HARM X 48</t>
  </si>
  <si>
    <t xml:space="preserve"> AIM-120A AMRAAM X 60</t>
  </si>
  <si>
    <t xml:space="preserve"> AIM-54C PHOENIX X 80</t>
  </si>
  <si>
    <t xml:space="preserve"> AIM-7M SPARROW III X 104</t>
  </si>
  <si>
    <t xml:space="preserve"> AIM-7P SPARROW III X 96</t>
  </si>
  <si>
    <t xml:space="preserve"> AIM-9M SIDEWINDER X 168</t>
  </si>
  <si>
    <t xml:space="preserve"> AN/AAR-45 LANA NAVIGATION POD [FLIR] X 12</t>
  </si>
  <si>
    <t xml:space="preserve"> AN/ALQ-99D [ICAP-1] ECM POD X 16</t>
  </si>
  <si>
    <t xml:space="preserve"> AN/ALQ-99G [ICAP-2 BLOCK 82] ECM POD X 1</t>
  </si>
  <si>
    <t xml:space="preserve"> AN/AWW-9 DATALINK POD X 12</t>
  </si>
  <si>
    <t xml:space="preserve"> EXPANDED CHAFF ADAPTER (ECA) POD X 3</t>
  </si>
  <si>
    <t xml:space="preserve"> GENERIC BUDDY STORE X 3</t>
  </si>
  <si>
    <t xml:space="preserve"> MK46 NEARTIP MOD 5 X 32</t>
  </si>
  <si>
    <t xml:space="preserve"> MK50 BARRACUDA MOD 0 ALWT X 24</t>
  </si>
  <si>
    <t xml:space="preserve"> MK82 500LB SNAKE EYE X 600</t>
  </si>
  <si>
    <t xml:space="preserve"> RUR-5A MOD 4 ASROC RTT [MK46 MOD 5] X 16</t>
  </si>
  <si>
    <t xml:space="preserve"> MK46 NEARTIP MOD 5 X 20</t>
  </si>
  <si>
    <t xml:space="preserve"> 20MM/70 OERLIKON MK7 BURST [20 RNDS] X 200</t>
  </si>
  <si>
    <t xml:space="preserve"> AIM-120B AMRAAM X 17</t>
  </si>
  <si>
    <t xml:space="preserve"> AIM-9L SIDEWINDER X 58</t>
  </si>
  <si>
    <t xml:space="preserve"> AIM-9M SIDEWINDER X 55</t>
  </si>
  <si>
    <t xml:space="preserve"> BL.755 NO.1 CB [147 X GP ANTI-ARMOR BOMBLETS] X 24</t>
  </si>
  <si>
    <t xml:space="preserve"> CBU-87/B CEM [202 X BLU-97/B DUAL-PURPOSE BOMBLETS] X 20</t>
  </si>
  <si>
    <t xml:space="preserve"> CPU-123 PAVEWAY II LGB X 18</t>
  </si>
  <si>
    <t xml:space="preserve"> CRV-7 C14 70MM ROCKET X 1000</t>
  </si>
  <si>
    <t xml:space="preserve"> GBU-24B/B PAVEWAY III LGB [BLU-109A/B] X 0</t>
  </si>
  <si>
    <t xml:space="preserve"> GENERIC RECON POD [VISUAL] X 4</t>
  </si>
  <si>
    <t xml:space="preserve"> MK13 1000LB GPB X 120</t>
  </si>
  <si>
    <t xml:space="preserve"> MK18 1000LB RET X 40</t>
  </si>
  <si>
    <t xml:space="preserve"> MK182 SRBOC CHAFF [SEDUCTION] X 32</t>
  </si>
  <si>
    <t xml:space="preserve"> MK186 TORCH FLARE [SEDUCTION] X 8</t>
  </si>
  <si>
    <t xml:space="preserve"> SEA EAGLE X 12</t>
  </si>
  <si>
    <t xml:space="preserve"> SNEB 68MM ROCKET X 840</t>
  </si>
  <si>
    <t xml:space="preserve"> STINGRAY MOD 0 X 52</t>
  </si>
  <si>
    <t xml:space="preserve"> CORVUS CHAFF [DISTRACTION] X 8</t>
  </si>
  <si>
    <t xml:space="preserve"> MK214 SEA GNAT CHAFF [SEDUCTION] X 32</t>
  </si>
  <si>
    <t xml:space="preserve"> PLESSEY SHIELD CHAFF X 32</t>
  </si>
  <si>
    <t xml:space="preserve"> PLESSEY SHIELD FLARE X 8</t>
  </si>
  <si>
    <t xml:space="preserve"> SEA SKUA X 8</t>
  </si>
  <si>
    <t xml:space="preserve"> STINGRAY MOD 0 X 10</t>
  </si>
  <si>
    <t xml:space="preserve"> TYPE 182 TOWED TORPEDO DECOY X 1</t>
  </si>
  <si>
    <t xml:space="preserve"> 30MM/75 TWIN OERLIKON GCM-AO1 APDS BURST [20 RNDS] X 50</t>
  </si>
  <si>
    <t xml:space="preserve"> 30MM/75 TWIN OERLIKON GCM-AO1 HE BURST [20 RNDS] X 150</t>
  </si>
  <si>
    <t xml:space="preserve"> GENERIC GMTR [GUIDED MISSILE TRAINING ROUND] X 2</t>
  </si>
  <si>
    <t xml:space="preserve"> SEA WOLF BLK 1 X 24</t>
  </si>
  <si>
    <t xml:space="preserve"> STINGRAY MOD 0 X 18</t>
  </si>
  <si>
    <t xml:space="preserve"> 30MM GOALKEEPER BURST [240 RNDS] X 10</t>
  </si>
  <si>
    <t xml:space="preserve"> CORVUS CHAFF [DISTRACTION] X 16</t>
  </si>
  <si>
    <t xml:space="preserve"> STINGRAY MOD 0 X 16</t>
  </si>
  <si>
    <t xml:space="preserve"> 30MM/75 DS30B MK1 APDS BURST [20 RNDS] X 150</t>
  </si>
  <si>
    <t xml:space="preserve"> 30MM/75 DS30B MK1 HE BURST [20 RNDS] X 50</t>
  </si>
  <si>
    <t xml:space="preserve"> 30MM GOALKEEPER BURST [240 RNDS] X 30</t>
  </si>
  <si>
    <t xml:space="preserve"> AIM-120B AMRAAM X 24</t>
  </si>
  <si>
    <t xml:space="preserve"> AIM-9L SIDEWINDER X 60</t>
  </si>
  <si>
    <t xml:space="preserve"> AIM-9M SIDEWINDER X 52</t>
  </si>
  <si>
    <t xml:space="preserve"> BL.755 NO.1 CB [147 X GP ANTI-ARMOR BOMBLETS] X 40</t>
  </si>
  <si>
    <t xml:space="preserve"> CPU-123 PAVEWAY II LGB X 32</t>
  </si>
  <si>
    <t xml:space="preserve"> SEA EAGLE X 16</t>
  </si>
  <si>
    <t xml:space="preserve"> SNEB 68MM ROCKET X 1000</t>
  </si>
  <si>
    <t xml:space="preserve"> STINGRAY MOD 0 X 60</t>
  </si>
  <si>
    <t xml:space="preserve"> 20MM/70 OERLIKON BURST [20 RNDS] X 200</t>
  </si>
  <si>
    <t xml:space="preserve"> STINGRAY MOD 0 X 8</t>
  </si>
  <si>
    <t xml:space="preserve"> 20MM/70 OERLIKON MK7 BURST [20 RNDS] X 400</t>
  </si>
  <si>
    <t xml:space="preserve"> FIM-92B STINGER POST X 16</t>
  </si>
  <si>
    <t xml:space="preserve"> 20MM/85 MK15 PHALANX BLK 0 BURST [200 RNDS] X 40</t>
  </si>
  <si>
    <t xml:space="preserve"> AGM-88C HARM X 36</t>
  </si>
  <si>
    <t xml:space="preserve"> AIM-120A AMRAAM X 56</t>
  </si>
  <si>
    <t xml:space="preserve"> AIM-54C PHOENIX X 24</t>
  </si>
  <si>
    <t xml:space="preserve"> AIM-7P SPARROW III X 38</t>
  </si>
  <si>
    <t xml:space="preserve"> AIM-9M SIDEWINDER X 78</t>
  </si>
  <si>
    <t xml:space="preserve"> AN/AAR-50 TINS POD [FLIR] X 5</t>
  </si>
  <si>
    <t xml:space="preserve"> AN/AAS-38B NITE HAWK POD [FLIR + LRMTS + LST, 12K FT] X 5</t>
  </si>
  <si>
    <t xml:space="preserve"> GBU-10J/B PAVEWAY II LGB [BLU-109/B] X 4</t>
  </si>
  <si>
    <t xml:space="preserve"> LA-610 TARPS POD [IR + EO] X 2</t>
  </si>
  <si>
    <t xml:space="preserve"> MK46 NEARTIP MOD 5 X 48</t>
  </si>
  <si>
    <t xml:space="preserve"> MK50 BARRACUDA MOD 0 ALWT X 32</t>
  </si>
  <si>
    <t xml:space="preserve"> MK84 2000LB LDGP X 24</t>
  </si>
  <si>
    <t xml:space="preserve"> MK46 NEARTIP MOD 5 X 14</t>
  </si>
  <si>
    <t xml:space="preserve"> MK46 NEARTIP MOD 5 X 10</t>
  </si>
  <si>
    <t xml:space="preserve"> 20MM/80 RHINEMETALL MK20 RH202 BURST [20 RNDS] X 200</t>
  </si>
  <si>
    <t xml:space="preserve"> SCLAR CHAFF X 64</t>
  </si>
  <si>
    <t xml:space="preserve"> SCLAR FLARE X 16</t>
  </si>
  <si>
    <t xml:space="preserve"> RIM-7M SEA SPARROW X 8</t>
  </si>
  <si>
    <t xml:space="preserve"> 12.7MM/50 MG BURST [10 RNDS] X 200</t>
  </si>
  <si>
    <t xml:space="preserve"> RGM-84C HARPOON IB X 0</t>
  </si>
  <si>
    <t xml:space="preserve"> RUR-5A MOD 4 ASROC RTT [MK46 MOD 5] X 6</t>
  </si>
  <si>
    <t xml:space="preserve"> CORVUS CHAFF [SEDUCTION] X 32</t>
  </si>
  <si>
    <t xml:space="preserve"> HOT X 24</t>
  </si>
  <si>
    <t xml:space="preserve"> 20MM/90 GIAT 20F2 BURST [20 RNDS] X 200</t>
  </si>
  <si>
    <t xml:space="preserve"> DAGAIE MK2 LEM CHAFF X 32</t>
  </si>
  <si>
    <t xml:space="preserve"> DAGAIE MK2 LIR FLARE X 8</t>
  </si>
  <si>
    <t xml:space="preserve"> AIM-7M SPARROW III X 60</t>
  </si>
  <si>
    <t xml:space="preserve"> AIM-9M SIDEWINDER X 60</t>
  </si>
  <si>
    <t xml:space="preserve"> AGM-84E SLAM X 16</t>
  </si>
  <si>
    <t xml:space="preserve"> AGM-88C HARM X 32</t>
  </si>
  <si>
    <t xml:space="preserve"> AIM-54C PHOENIX X 54</t>
  </si>
  <si>
    <t xml:space="preserve"> AIM-7M SPARROW III X 120</t>
  </si>
  <si>
    <t xml:space="preserve"> AIM-7P SPARROW III X 48</t>
  </si>
  <si>
    <t xml:space="preserve"> AIM-9M SIDEWINDER X 200</t>
  </si>
  <si>
    <t xml:space="preserve"> AGM-65F MAVERICK IR X 48</t>
  </si>
  <si>
    <t xml:space="preserve"> MK82 500LB SNAKE EYE X 500</t>
  </si>
  <si>
    <t xml:space="preserve"> MINE [MK60 CAPTOR ENCAPSULATED TORPEDO] X 40</t>
  </si>
  <si>
    <t xml:space="preserve"> MINE [MK62 QUICKSTRIKE MK82] X 80</t>
  </si>
  <si>
    <t xml:space="preserve"> MINE [MK63 QUICKSTRIKE MK83] X 60</t>
  </si>
  <si>
    <t xml:space="preserve"> MINE [MK65 MOD 0 QUICKSTRIKE 2000LB] X 40</t>
  </si>
  <si>
    <t xml:space="preserve"> MK20 ROCKEYE II CB [247 X MK118 DUAL PURPOSE BOMBLETS] X 40</t>
  </si>
  <si>
    <t xml:space="preserve"> MK82 500LB SNAKE EYE X 2500</t>
  </si>
  <si>
    <t xml:space="preserve"> RGM-84C HARPOON IB X 2</t>
  </si>
  <si>
    <t xml:space="preserve"> AIM-120B AMRAAM X 32</t>
  </si>
  <si>
    <t xml:space="preserve"> AIM-9L SIDEWINDER X 200</t>
  </si>
  <si>
    <t xml:space="preserve"> AIM-9M SIDEWINDER X 260</t>
  </si>
  <si>
    <t xml:space="preserve"> CBU-87/B CEM [202 X BLU-97/B DUAL-PURPOSE BOMBLETS] X 30</t>
  </si>
  <si>
    <t xml:space="preserve"> CRV-7 C14 70MM ROCKET X 2000</t>
  </si>
  <si>
    <t xml:space="preserve"> MK13 1000LB GPB X 200</t>
  </si>
  <si>
    <t xml:space="preserve"> MK18 1000LB RET X 80</t>
  </si>
  <si>
    <t xml:space="preserve"> PLESSEY SHIELD CHAFF X 64</t>
  </si>
  <si>
    <t xml:space="preserve"> PLESSEY SHIELD FLARE X 16</t>
  </si>
  <si>
    <t xml:space="preserve"> SEA EAGLE X 32</t>
  </si>
  <si>
    <t xml:space="preserve"> STINGRAY MOD 0 X 72</t>
  </si>
  <si>
    <t xml:space="preserve"> STINGRAY MOD 0 X 14</t>
  </si>
  <si>
    <t xml:space="preserve"> PLESSEY SHIELD MK2 CHAFF X 64</t>
  </si>
  <si>
    <t xml:space="preserve"> PLESSEY SHIELD MK2 FLARE X 16</t>
  </si>
  <si>
    <t xml:space="preserve"> L5 MOD 4 X 8</t>
  </si>
  <si>
    <t xml:space="preserve"> MISTRAL 1 X 24</t>
  </si>
  <si>
    <t xml:space="preserve"> SAGAIE LEM CHAFF X 32</t>
  </si>
  <si>
    <t xml:space="preserve"> SAGAIE LIR FLARE X 8</t>
  </si>
  <si>
    <t xml:space="preserve"> R.440N CROTALE V3N X 18</t>
  </si>
  <si>
    <t xml:space="preserve"> SYLLEX CHAFF X 32</t>
  </si>
  <si>
    <t xml:space="preserve"> SYLLEX FLARE X 8</t>
  </si>
  <si>
    <t xml:space="preserve"> 12.7MM/50 MG BURST [10 RNDS] X 500</t>
  </si>
  <si>
    <t xml:space="preserve"> AM.39 EXOCET BLK I X 24</t>
  </si>
  <si>
    <t xml:space="preserve"> AM.39 EXOCET BLK II X 6</t>
  </si>
  <si>
    <t xml:space="preserve"> ASMP [300KT NUCLEAR] X 10</t>
  </si>
  <si>
    <t xml:space="preserve"> BARAX DECM POD X 24</t>
  </si>
  <si>
    <t xml:space="preserve"> BARRACUDA DECM POD X 9</t>
  </si>
  <si>
    <t xml:space="preserve"> GENERIC BUDDY STORE X 1</t>
  </si>
  <si>
    <t xml:space="preserve"> MK46 NEARTIP MOD 5 X 33</t>
  </si>
  <si>
    <t xml:space="preserve"> OMERA 40 RECON POD [VISUAL] X 4</t>
  </si>
  <si>
    <t xml:space="preserve"> PHIMAT CHAFF POD X 18</t>
  </si>
  <si>
    <t xml:space="preserve"> R.440N CROTALE V3N X 36</t>
  </si>
  <si>
    <t xml:space="preserve"> R.550 MAGIC 1 X 80</t>
  </si>
  <si>
    <t xml:space="preserve"> R.550 MAGIC 2 MK1 X 24</t>
  </si>
  <si>
    <t xml:space="preserve"> SNEB 68MM ROCKET X 192</t>
  </si>
  <si>
    <t xml:space="preserve"> T.200 400KG GPB X 16</t>
  </si>
  <si>
    <t xml:space="preserve"> T.25 250KG GPB X 24</t>
  </si>
  <si>
    <t xml:space="preserve"> AIM-9M SIDEWINDER X 48</t>
  </si>
  <si>
    <t xml:space="preserve"> AM.39 EXOCET BLK II X 24</t>
  </si>
  <si>
    <t xml:space="preserve"> BARRACUDA DECM POD X 17</t>
  </si>
  <si>
    <t xml:space="preserve"> MK20 ROCKEYE II CB [247 X MK118 DUAL PURPOSE BOMBLETS] X 20</t>
  </si>
  <si>
    <t xml:space="preserve"> MK46 NEARTIP MOD 5 X 34</t>
  </si>
  <si>
    <t xml:space="preserve"> MK82 500LB LDGP X 140</t>
  </si>
  <si>
    <t xml:space="preserve"> MK83 1000LB LDGP X 24</t>
  </si>
  <si>
    <t xml:space="preserve"> PHIMAT CHAFF POD X 17</t>
  </si>
  <si>
    <t xml:space="preserve"> R.550 MAGIC 2 MK1 X 74</t>
  </si>
  <si>
    <t xml:space="preserve"> SNEB 68MM ROCKET X 1250</t>
  </si>
  <si>
    <t xml:space="preserve"> T.200 400KG GPB X 200</t>
  </si>
  <si>
    <t xml:space="preserve"> T.25 250KG GPB X 400</t>
  </si>
  <si>
    <t xml:space="preserve"> 20MM/70 SINGLE BURST [20 RNDS] X 200</t>
  </si>
  <si>
    <t xml:space="preserve"> 40MM/60 SINGLE BOFORS BURST [2 RNDS] X 205</t>
  </si>
  <si>
    <t xml:space="preserve"> R.550 MAGIC 2 MK1 X 80</t>
  </si>
  <si>
    <t xml:space="preserve"> 12.7MM/50 MG BURST [10 RNDS] X 1000</t>
  </si>
  <si>
    <t xml:space="preserve"> 20MM/85 MK15 PHALANX BLK 1 BURST [300 RNDS] X 120</t>
  </si>
  <si>
    <t xml:space="preserve"> 57MM/70 BOFORS MK3 GP BURST [4 RNDS] X 1500</t>
  </si>
  <si>
    <t xml:space="preserve"> AN/SLQ-25A NIXIE X 36</t>
  </si>
  <si>
    <t xml:space="preserve"> PLESSEY SHIELD MK2 CHAFF X 80</t>
  </si>
  <si>
    <t xml:space="preserve"> PLESSEY SHIELD MK2 FLARE X 80</t>
  </si>
  <si>
    <t xml:space="preserve"> RGM-84D HARPOON IC X 138</t>
  </si>
  <si>
    <t xml:space="preserve"> RIM-7M SEA SPARROW X 96</t>
  </si>
  <si>
    <t xml:space="preserve"> MK46 NEARTIP MOD 5 X 22</t>
  </si>
  <si>
    <t xml:space="preserve"> AGM-84D HARPOON IC X 24</t>
  </si>
  <si>
    <t xml:space="preserve"> AN/SSQ-53D DIFAR X 84</t>
  </si>
  <si>
    <t xml:space="preserve"> AN/SSQ-62B DICASS X 40</t>
  </si>
  <si>
    <t xml:space="preserve"> AN/SSQ-77B VLAD X 40</t>
  </si>
  <si>
    <t xml:space="preserve"> AIM-9L SIDEWINDER X 48</t>
  </si>
  <si>
    <t xml:space="preserve"> AN/SSQ-53B DIFAR X 60</t>
  </si>
  <si>
    <t xml:space="preserve"> AN/SSQ-62B DICASS X 24</t>
  </si>
  <si>
    <t xml:space="preserve"> MK46 LWT MOD 2 X 40</t>
  </si>
  <si>
    <t xml:space="preserve"> SSQ-905 JEZEBEL LOFAR X 80</t>
  </si>
  <si>
    <t xml:space="preserve"> SSQ-947 JULIE ACTIVE RANGE-ONLY [AN/SSQ-47] X 38</t>
  </si>
  <si>
    <t xml:space="preserve"> STINGRAY MOD 0 X 36</t>
  </si>
  <si>
    <t xml:space="preserve"> AGM-86C BLK 0 CALCM [2000LB BLAST/FRAG] X 32</t>
  </si>
  <si>
    <t xml:space="preserve"> M117 750LB GPB X 208</t>
  </si>
  <si>
    <t xml:space="preserve"> MINE [MK62 QUICKSTRIKE MK82] X 102</t>
  </si>
  <si>
    <t xml:space="preserve"> MINE [MK65 MOD 0 QUICKSTRIKE 2000LB] X 24</t>
  </si>
  <si>
    <t xml:space="preserve"> MK82 500LB AIR [BALLUTE] X 208</t>
  </si>
  <si>
    <t xml:space="preserve"> ADC MK2 MOD 0 TORPEDO DECOY X 200</t>
  </si>
  <si>
    <t xml:space="preserve"> MK24 TIGERFISH MOD 2 X 300</t>
  </si>
  <si>
    <t xml:space="preserve"> MK48 MOD 5 ADCAP X 44</t>
  </si>
  <si>
    <t xml:space="preserve"> SPEARFISH MOD 0 X 4</t>
  </si>
  <si>
    <t xml:space="preserve"> TYPE 2071 ADC MK2 MOD 1 X 200</t>
  </si>
  <si>
    <t xml:space="preserve"> UGM-84B HARPOON IA X 24</t>
  </si>
  <si>
    <t xml:space="preserve"> UGM-84D HARPOON IC X 22</t>
  </si>
  <si>
    <t xml:space="preserve"> AGM-62B WALLEYE II ER/DL X 160</t>
  </si>
  <si>
    <t xml:space="preserve"> AIM-7P SPARROW III X 32</t>
  </si>
  <si>
    <t xml:space="preserve"> 7.62MM MG BURST [20 RNDS] X 200</t>
  </si>
  <si>
    <t xml:space="preserve"> 12.7MM/50 MG BURST [10 RNDS] X 600</t>
  </si>
  <si>
    <t xml:space="preserve"> MK48 MOD 4 X 14</t>
  </si>
  <si>
    <t xml:space="preserve"> BLU-82/B COMMANDO VAULT / DAISY CUTTER X 1</t>
  </si>
  <si>
    <t xml:space="preserve"> 20MM/70 OERLIKON MK7 BURST [20 RNDS] X 100</t>
  </si>
  <si>
    <t xml:space="preserve"> CBU-78/B GATOR [45 X BLU-91/B BOMBLETS + 15 X BLU-92/B MINES] X 40</t>
  </si>
  <si>
    <t xml:space="preserve"> MK46 LWT MOD 2 X 6</t>
  </si>
  <si>
    <t xml:space="preserve"> SEA CAT MOD 1 X 16</t>
  </si>
  <si>
    <t xml:space="preserve"> DM2A3 SEEHECHT X 6</t>
  </si>
  <si>
    <t xml:space="preserve"> GENERIC ACOUSTIC DECOY X 20</t>
  </si>
  <si>
    <t xml:space="preserve"> MK24 TIGERFISH MOD 2 X 6</t>
  </si>
  <si>
    <t xml:space="preserve"> SPEARFISH MOD 0 X 5</t>
  </si>
  <si>
    <t xml:space="preserve"> TYPE 2071 ADC MK2 MOD 1 X 20</t>
  </si>
  <si>
    <t xml:space="preserve"> UGM-84B HARPOON IA X 4</t>
  </si>
  <si>
    <t xml:space="preserve"> ADC MK2 MOD 0 TORPEDO DECOY X 14</t>
  </si>
  <si>
    <t xml:space="preserve"> MK48 MOD 5 ADCAP X 5</t>
  </si>
  <si>
    <t xml:space="preserve"> UGM-109C TOMAHAWK BLK II TLAM X 0</t>
  </si>
  <si>
    <t xml:space="preserve"> UGM-109C TOMAHAWK BLK III TLAM X 0</t>
  </si>
  <si>
    <t xml:space="preserve"> UGM-109D TOMAHAWK BLK II TLAM X 0</t>
  </si>
  <si>
    <t xml:space="preserve"> UGM-84D HARPOON IC X 4</t>
  </si>
  <si>
    <t xml:space="preserve"> ADC MK2 MOD 0 TORPEDO DECOY X 18</t>
  </si>
  <si>
    <t xml:space="preserve"> MK48 MOD 5 ADCAP X 6</t>
  </si>
  <si>
    <t xml:space="preserve"> ADC MK2 MOD 0 TORPEDO DECOY X 20</t>
  </si>
  <si>
    <t xml:space="preserve"> MK48 MOD 5 ADCAP X 10</t>
  </si>
  <si>
    <t xml:space="preserve"> UGM-109C TOMAHAWK BLK II TLAM X 6</t>
  </si>
  <si>
    <t xml:space="preserve"> UGM-109D TOMAHAWK BLK II TLAM X 2</t>
  </si>
  <si>
    <t xml:space="preserve"> MK24 TIGERFISH MOD 2 X 8</t>
  </si>
  <si>
    <t xml:space="preserve"> SPEARFISH MOD 0 X 0</t>
  </si>
  <si>
    <t xml:space="preserve"> TYPE 2071 ADC MK2 MOD 1 X 16</t>
  </si>
  <si>
    <t xml:space="preserve"> 30MM/75 SINGLE OERLIKON APDS BURST [20 RNDS] X 50</t>
  </si>
  <si>
    <t xml:space="preserve"> 30MM/75 SINGLE OERLIKON HE BURST [20 RNDS] X 150</t>
  </si>
  <si>
    <t xml:space="preserve"> MK214 SEA GNAT CHAFF [SEDUCTION] X 24</t>
  </si>
  <si>
    <t xml:space="preserve"> MK216 SEA GNAT CHAFF [DISTRACTION] X 8</t>
  </si>
  <si>
    <t xml:space="preserve"> MK245 GIANT FLARE X 8</t>
  </si>
  <si>
    <t xml:space="preserve"> STINGRAY MOD 0 X 12</t>
  </si>
  <si>
    <t xml:space="preserve"> 20MM/80 OERLIKON BURST [20 RNDS] X 200</t>
  </si>
  <si>
    <t xml:space="preserve"> SEA CAT MOD 1 X 8</t>
  </si>
  <si>
    <t xml:space="preserve"> STINGRAY MOD 0 X 6</t>
  </si>
  <si>
    <t xml:space="preserve"> MK182 SRBOC CHAFF [SEDUCTION] X 64</t>
  </si>
  <si>
    <t xml:space="preserve"> MK46 NEARTIP MOD 5 X 16</t>
  </si>
  <si>
    <t xml:space="preserve"> 100MM/55 MODEL 1968 HE BURST [4 RNDS] X 600</t>
  </si>
  <si>
    <t xml:space="preserve"> 100MM/55 MODEL 1968 PFHE BURST [4 RNDS] X 600</t>
  </si>
  <si>
    <t xml:space="preserve"> 20MM/70 OERLIKON MK7 BURST [20 RNDS] X 600</t>
  </si>
  <si>
    <t xml:space="preserve"> 40MM/60 SINGLE BOFORS BURST [2 RNDS] X 2050</t>
  </si>
  <si>
    <t xml:space="preserve"> AN/SLQ-25 NIXIE X 36</t>
  </si>
  <si>
    <t xml:space="preserve"> BOFORS 375MM ASW ROCKET SALVO [2 RNDS] X 48</t>
  </si>
  <si>
    <t xml:space="preserve"> DAGAIE MK2 LEM CHAFF X 250</t>
  </si>
  <si>
    <t xml:space="preserve"> DAGAIE MK2 LIR FLARE X 120</t>
  </si>
  <si>
    <t xml:space="preserve"> L5 MOD 4 X 60</t>
  </si>
  <si>
    <t xml:space="preserve"> MALAFON X 30</t>
  </si>
  <si>
    <t xml:space="preserve"> MASURCA MK2 MOD 3 X 120</t>
  </si>
  <si>
    <t xml:space="preserve"> MISTRAL 1 X 160</t>
  </si>
  <si>
    <t xml:space="preserve"> MM.38 EXOCET BLK I X 40</t>
  </si>
  <si>
    <t xml:space="preserve"> R.440N CROTALE V3N X 200</t>
  </si>
  <si>
    <t xml:space="preserve"> RIM-66E SM-1MR BLK VI X 200</t>
  </si>
  <si>
    <t xml:space="preserve"> SAGAIE LEM CHAFF X 200</t>
  </si>
  <si>
    <t xml:space="preserve"> SAGAIE LIR FLARE X 100</t>
  </si>
  <si>
    <t xml:space="preserve"> FIM-92B STINGER POST X 20</t>
  </si>
  <si>
    <t xml:space="preserve"> RGM-84C HARPOON IB X 24</t>
  </si>
  <si>
    <t xml:space="preserve"> RGM-84D HARPOON IC X 24</t>
  </si>
  <si>
    <t xml:space="preserve"> RIM-66E SM-1MR BLK VI X 70</t>
  </si>
  <si>
    <t xml:space="preserve"> RIM-66E6 SM-1MR BLK VIB X 70</t>
  </si>
  <si>
    <t xml:space="preserve"> RIM-66J SM-2MR BLK II X 72</t>
  </si>
  <si>
    <t xml:space="preserve"> RIM-66L-1 SM-2MR BLK III X 72</t>
  </si>
  <si>
    <t xml:space="preserve"> RIM-66M-1 SM-2MR BLK III X 150</t>
  </si>
  <si>
    <t xml:space="preserve"> RIM-67B SM-2ER BLK I X 24</t>
  </si>
  <si>
    <t xml:space="preserve"> RIM-67C SM-2ER BLK II X 72</t>
  </si>
  <si>
    <t xml:space="preserve"> RIM-7P SEA SPARROW X 40</t>
  </si>
  <si>
    <t xml:space="preserve"> RGM-84C HARPOON IB X 40</t>
  </si>
  <si>
    <t xml:space="preserve"> RGM-84D HARPOON IC X 42</t>
  </si>
  <si>
    <t xml:space="preserve"> RIM-66E SM-1MR BLK VI X 150</t>
  </si>
  <si>
    <t xml:space="preserve"> RIM-66E6 SM-1MR BLK VIB X 150</t>
  </si>
  <si>
    <t xml:space="preserve"> RIM-66M-1 SM-2MR BLK III X 300</t>
  </si>
  <si>
    <t xml:space="preserve"> RIM-67B SM-2ER BLK I X 72</t>
  </si>
  <si>
    <t xml:space="preserve"> RIM-67C SM-2ER BLK II X 90</t>
  </si>
  <si>
    <t xml:space="preserve"> RIM-7P SEA SPARROW X 72</t>
  </si>
  <si>
    <t xml:space="preserve"> 114MM/55 MK8 HE(MP) HE X 900</t>
  </si>
  <si>
    <t xml:space="preserve"> 20MM/70 OERLIKON MK7 BURST [20 RNDS] X 1000</t>
  </si>
  <si>
    <t xml:space="preserve"> 20MM/85 MK15 PHALANX BLK 0 BURST [200 RNDS] X 180</t>
  </si>
  <si>
    <t xml:space="preserve"> 30MM GOALKEEPER BURST [240 RNDS] X 300</t>
  </si>
  <si>
    <t xml:space="preserve"> 30MM/75 DS30B MK1 APDS BURST [20 RNDS] X 200</t>
  </si>
  <si>
    <t xml:space="preserve"> 30MM/75 DS30B MK1 HE BURST [20 RNDS] X 200</t>
  </si>
  <si>
    <t xml:space="preserve"> 30MM/75 SINGLE OERLIKON APDS BURST [20 RNDS] X 400</t>
  </si>
  <si>
    <t xml:space="preserve"> 30MM/75 SINGLE OERLIKON HE BURST [20 RNDS] X 400</t>
  </si>
  <si>
    <t xml:space="preserve"> 30MM/75 TWIN OERLIKON GCM-AO1 APDS BURST [20 RNDS] X 400</t>
  </si>
  <si>
    <t xml:space="preserve"> 30MM/75 TWIN OERLIKON GCM-AO1 HE BURST [20 RNDS] X 40</t>
  </si>
  <si>
    <t xml:space="preserve"> CORVUS CHAFF [DISTRACTION] X 40</t>
  </si>
  <si>
    <t xml:space="preserve"> CORVUS CHAFF [SEDUCTION] X 40</t>
  </si>
  <si>
    <t xml:space="preserve"> MK214 SEA GNAT CHAFF [SEDUCTION] X 160</t>
  </si>
  <si>
    <t xml:space="preserve"> MM.38 EXOCET BLK I X 36</t>
  </si>
  <si>
    <t xml:space="preserve"> PLESSEY SHIELD CHAFF X 80</t>
  </si>
  <si>
    <t xml:space="preserve"> PLESSEY SHIELD FLARE X 40</t>
  </si>
  <si>
    <t xml:space="preserve"> RGM-84D HARPOON IC X 40</t>
  </si>
  <si>
    <t xml:space="preserve"> SEA CAT MOD 1 X 120</t>
  </si>
  <si>
    <t xml:space="preserve"> SEA DART MOD 2 X 250</t>
  </si>
  <si>
    <t xml:space="preserve"> SEA WOLF BLK 1 X 180</t>
  </si>
  <si>
    <t xml:space="preserve"> SEA WOLF VLS BLK 2 X 96</t>
  </si>
  <si>
    <t xml:space="preserve"> TYPE 182 TOWED TORPEDO DECOY X 12</t>
  </si>
  <si>
    <t xml:space="preserve"> TYPE 2070 [AN/SLQ-25A NIXIE] X 8</t>
  </si>
  <si>
    <t>Amount</t>
  </si>
  <si>
    <t>Weapon Komplett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</si>
</sst>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color theme="1"/>
      <name val="Calibri"/>
      <family val="2"/>
      <scheme val="minor"/>
    </font>
    <font>
      <b/>
      <sz val="10"/>
      <color theme="1"/>
      <name val="Calibri"/>
      <family val="2"/>
      <scheme val="minor"/>
    </font>
    <font>
      <sz val="10"/>
      <color rgb="FFFF0000"/>
      <name val="Calibri"/>
      <family val="2"/>
      <scheme val="minor"/>
    </font>
    <font>
      <sz val="10"/>
      <name val="Calibri"/>
      <family val="2"/>
      <scheme val="minor"/>
    </font>
    <font>
      <b/>
      <sz val="12"/>
      <color rgb="FF0A0101"/>
      <name val="Arial"/>
      <family val="2"/>
    </font>
    <font>
      <b/>
      <sz val="12"/>
      <color theme="1"/>
      <name val="Calibri"/>
      <family val="2"/>
      <scheme val="minor"/>
    </font>
  </fonts>
  <fills count="13">
    <fill>
      <patternFill patternType="none"/>
    </fill>
    <fill>
      <patternFill patternType="gray125"/>
    </fill>
    <fill>
      <patternFill patternType="solid">
        <fgColor theme="8" tint="0.59999389629810485"/>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rgb="FF92D050"/>
        <bgColor indexed="64"/>
      </patternFill>
    </fill>
    <fill>
      <patternFill patternType="solid">
        <fgColor rgb="FFFF0000"/>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5"/>
        <bgColor indexed="64"/>
      </patternFill>
    </fill>
  </fills>
  <borders count="2">
    <border>
      <left/>
      <right/>
      <top/>
      <bottom/>
      <diagonal/>
    </border>
    <border diagonalDown="1">
      <left/>
      <right/>
      <top/>
      <bottom/>
      <diagonal style="thin">
        <color auto="1"/>
      </diagonal>
    </border>
  </borders>
  <cellStyleXfs count="1">
    <xf numFmtId="0" fontId="0" fillId="0" borderId="0"/>
  </cellStyleXfs>
  <cellXfs count="27">
    <xf numFmtId="0" fontId="0" fillId="0" borderId="0" xfId="0"/>
    <xf numFmtId="0" fontId="0" fillId="0" borderId="0" xfId="0" applyAlignment="1">
      <alignment horizontal="center"/>
    </xf>
    <xf numFmtId="0" fontId="1" fillId="0" borderId="0" xfId="0" applyFont="1"/>
    <xf numFmtId="0" fontId="0" fillId="0" borderId="0" xfId="0" applyAlignment="1">
      <alignment horizontal="right"/>
    </xf>
    <xf numFmtId="0" fontId="0" fillId="0" borderId="0" xfId="0" applyFill="1" applyAlignment="1">
      <alignment horizontal="right"/>
    </xf>
    <xf numFmtId="0" fontId="0" fillId="0" borderId="0" xfId="0" applyFill="1" applyAlignment="1">
      <alignment horizontal="center"/>
    </xf>
    <xf numFmtId="0" fontId="0" fillId="0" borderId="0" xfId="0" applyAlignment="1">
      <alignment horizontal="left"/>
    </xf>
    <xf numFmtId="0" fontId="0" fillId="2" borderId="0" xfId="0" applyFill="1" applyAlignment="1">
      <alignment horizontal="left"/>
    </xf>
    <xf numFmtId="0" fontId="0" fillId="3" borderId="0" xfId="0" applyFill="1" applyAlignment="1">
      <alignment horizontal="left"/>
    </xf>
    <xf numFmtId="0" fontId="0" fillId="4" borderId="0" xfId="0" applyFill="1" applyAlignment="1">
      <alignment horizontal="left"/>
    </xf>
    <xf numFmtId="0" fontId="0" fillId="4" borderId="0" xfId="0" applyFill="1"/>
    <xf numFmtId="0" fontId="0" fillId="5" borderId="0" xfId="0" applyFill="1" applyAlignment="1">
      <alignment horizontal="left"/>
    </xf>
    <xf numFmtId="0" fontId="0" fillId="6" borderId="0" xfId="0" applyFill="1" applyAlignment="1">
      <alignment horizontal="left"/>
    </xf>
    <xf numFmtId="0" fontId="0" fillId="7" borderId="0" xfId="0" applyFill="1"/>
    <xf numFmtId="0" fontId="0" fillId="8" borderId="0" xfId="0" applyFill="1"/>
    <xf numFmtId="0" fontId="0" fillId="9" borderId="0" xfId="0" applyFill="1"/>
    <xf numFmtId="0" fontId="0" fillId="10" borderId="0" xfId="0" applyFill="1"/>
    <xf numFmtId="0" fontId="0" fillId="11" borderId="0" xfId="0" applyFill="1"/>
    <xf numFmtId="0" fontId="0" fillId="0" borderId="0" xfId="0" applyFill="1"/>
    <xf numFmtId="0" fontId="0" fillId="12" borderId="0" xfId="0" applyFill="1"/>
    <xf numFmtId="0" fontId="0" fillId="0" borderId="1" xfId="0" applyFill="1" applyBorder="1" applyAlignment="1">
      <alignment horizontal="center"/>
    </xf>
    <xf numFmtId="0" fontId="2" fillId="0" borderId="0" xfId="0" applyFont="1" applyFill="1" applyAlignment="1">
      <alignment horizontal="center"/>
    </xf>
    <xf numFmtId="0" fontId="2" fillId="4" borderId="0" xfId="0" applyFont="1" applyFill="1" applyAlignment="1">
      <alignment horizontal="left"/>
    </xf>
    <xf numFmtId="0" fontId="2" fillId="0" borderId="0" xfId="0" applyFont="1"/>
    <xf numFmtId="0" fontId="3" fillId="0" borderId="0" xfId="0" applyFont="1" applyFill="1" applyAlignment="1">
      <alignment horizontal="center"/>
    </xf>
    <xf numFmtId="0" fontId="4" fillId="0" borderId="0" xfId="0" applyFont="1"/>
    <xf numFmtId="0" fontId="5" fillId="0" borderId="0" xfId="0" applyFont="1"/>
  </cellXfs>
  <cellStyles count="1">
    <cellStyle name="Normal" xfId="0" builtinId="0"/>
  </cellStyles>
  <dxfs count="24">
    <dxf>
      <fill>
        <patternFill>
          <bgColor rgb="FFCC9900"/>
        </patternFill>
      </fill>
    </dxf>
    <dxf>
      <fill>
        <patternFill>
          <bgColor theme="8" tint="0.39994506668294322"/>
        </patternFill>
      </fill>
    </dxf>
    <dxf>
      <fill>
        <patternFill>
          <bgColor theme="5" tint="0.39994506668294322"/>
        </patternFill>
      </fill>
    </dxf>
    <dxf>
      <fill>
        <patternFill>
          <bgColor rgb="FFCC9900"/>
        </patternFill>
      </fill>
    </dxf>
    <dxf>
      <fill>
        <patternFill>
          <bgColor theme="8" tint="0.39994506668294322"/>
        </patternFill>
      </fill>
    </dxf>
    <dxf>
      <fill>
        <patternFill>
          <bgColor theme="5" tint="0.39994506668294322"/>
        </patternFill>
      </fill>
    </dxf>
    <dxf>
      <fill>
        <patternFill>
          <bgColor rgb="FFCC9900"/>
        </patternFill>
      </fill>
    </dxf>
    <dxf>
      <fill>
        <patternFill>
          <bgColor theme="8" tint="0.39994506668294322"/>
        </patternFill>
      </fill>
    </dxf>
    <dxf>
      <fill>
        <patternFill>
          <bgColor theme="5" tint="0.39994506668294322"/>
        </patternFill>
      </fill>
    </dxf>
    <dxf>
      <fill>
        <patternFill>
          <bgColor rgb="FFCC9900"/>
        </patternFill>
      </fill>
    </dxf>
    <dxf>
      <fill>
        <patternFill>
          <bgColor theme="8" tint="0.39994506668294322"/>
        </patternFill>
      </fill>
    </dxf>
    <dxf>
      <fill>
        <patternFill>
          <bgColor theme="5" tint="0.39994506668294322"/>
        </patternFill>
      </fill>
    </dxf>
    <dxf>
      <fill>
        <patternFill>
          <bgColor rgb="FFCC9900"/>
        </patternFill>
      </fill>
    </dxf>
    <dxf>
      <fill>
        <patternFill>
          <bgColor theme="8" tint="0.39994506668294322"/>
        </patternFill>
      </fill>
    </dxf>
    <dxf>
      <fill>
        <patternFill>
          <bgColor theme="5" tint="0.39994506668294322"/>
        </patternFill>
      </fill>
    </dxf>
    <dxf>
      <fill>
        <patternFill>
          <bgColor rgb="FFCC9900"/>
        </patternFill>
      </fill>
    </dxf>
    <dxf>
      <fill>
        <patternFill>
          <bgColor theme="8" tint="0.39994506668294322"/>
        </patternFill>
      </fill>
    </dxf>
    <dxf>
      <fill>
        <patternFill>
          <bgColor theme="5" tint="0.39994506668294322"/>
        </patternFill>
      </fill>
    </dxf>
    <dxf>
      <fill>
        <patternFill>
          <bgColor rgb="FFCC9900"/>
        </patternFill>
      </fill>
    </dxf>
    <dxf>
      <fill>
        <patternFill>
          <bgColor theme="8" tint="0.39994506668294322"/>
        </patternFill>
      </fill>
    </dxf>
    <dxf>
      <fill>
        <patternFill>
          <bgColor theme="5" tint="0.39994506668294322"/>
        </patternFill>
      </fill>
    </dxf>
    <dxf>
      <fill>
        <patternFill>
          <bgColor rgb="FFCC9900"/>
        </patternFill>
      </fill>
    </dxf>
    <dxf>
      <fill>
        <patternFill>
          <bgColor theme="8" tint="0.39994506668294322"/>
        </patternFill>
      </fill>
    </dxf>
    <dxf>
      <fill>
        <patternFill>
          <bgColor theme="5" tint="0.39994506668294322"/>
        </patternFill>
      </fill>
    </dxf>
  </dxfs>
  <tableStyles count="0" defaultTableStyle="TableStyleMedium2" defaultPivotStyle="PivotStyleLight16"/>
  <colors>
    <mruColors>
      <color rgb="FF00FFFF"/>
      <color rgb="FFFFFFCC"/>
      <color rgb="FF006600"/>
      <color rgb="FFCCFFCC"/>
      <color rgb="FF00FF00"/>
      <color rgb="FFCC9900"/>
      <color rgb="FF4472C4"/>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265438</xdr:colOff>
      <xdr:row>51</xdr:row>
      <xdr:rowOff>75199</xdr:rowOff>
    </xdr:to>
    <xdr:pic>
      <xdr:nvPicPr>
        <xdr:cNvPr id="2" name="Picture 1">
          <a:extLst>
            <a:ext uri="{FF2B5EF4-FFF2-40B4-BE49-F238E27FC236}">
              <a16:creationId xmlns:a16="http://schemas.microsoft.com/office/drawing/2014/main" id="{D2973373-4EED-4908-ADA8-CB8D63FBEC20}"/>
            </a:ext>
          </a:extLst>
        </xdr:cNvPr>
        <xdr:cNvPicPr>
          <a:picLocks noChangeAspect="1"/>
        </xdr:cNvPicPr>
      </xdr:nvPicPr>
      <xdr:blipFill>
        <a:blip xmlns:r="http://schemas.openxmlformats.org/officeDocument/2006/relationships" r:embed="rId1"/>
        <a:stretch>
          <a:fillRect/>
        </a:stretch>
      </xdr:blipFill>
      <xdr:spPr>
        <a:xfrm>
          <a:off x="612321" y="326571"/>
          <a:ext cx="10138781" cy="8076199"/>
        </a:xfrm>
        <a:prstGeom prst="rect">
          <a:avLst/>
        </a:prstGeom>
      </xdr:spPr>
    </xdr:pic>
    <xdr:clientData/>
  </xdr:twoCellAnchor>
  <xdr:twoCellAnchor>
    <xdr:from>
      <xdr:col>8</xdr:col>
      <xdr:colOff>228600</xdr:colOff>
      <xdr:row>11</xdr:row>
      <xdr:rowOff>0</xdr:rowOff>
    </xdr:from>
    <xdr:to>
      <xdr:col>11</xdr:col>
      <xdr:colOff>161925</xdr:colOff>
      <xdr:row>20</xdr:row>
      <xdr:rowOff>76200</xdr:rowOff>
    </xdr:to>
    <xdr:sp macro="" textlink="">
      <xdr:nvSpPr>
        <xdr:cNvPr id="3" name="Freeform: Shape 2">
          <a:extLst>
            <a:ext uri="{FF2B5EF4-FFF2-40B4-BE49-F238E27FC236}">
              <a16:creationId xmlns:a16="http://schemas.microsoft.com/office/drawing/2014/main" id="{56F6341B-BF0E-4C49-9FE8-18B40B024537}"/>
            </a:ext>
          </a:extLst>
        </xdr:cNvPr>
        <xdr:cNvSpPr/>
      </xdr:nvSpPr>
      <xdr:spPr>
        <a:xfrm>
          <a:off x="5105400" y="1781175"/>
          <a:ext cx="1762125" cy="1533525"/>
        </a:xfrm>
        <a:custGeom>
          <a:avLst/>
          <a:gdLst>
            <a:gd name="connsiteX0" fmla="*/ 0 w 1762125"/>
            <a:gd name="connsiteY0" fmla="*/ 542925 h 1533525"/>
            <a:gd name="connsiteX1" fmla="*/ 466725 w 1762125"/>
            <a:gd name="connsiteY1" fmla="*/ 0 h 1533525"/>
            <a:gd name="connsiteX2" fmla="*/ 1762125 w 1762125"/>
            <a:gd name="connsiteY2" fmla="*/ 962025 h 1533525"/>
            <a:gd name="connsiteX3" fmla="*/ 1238250 w 1762125"/>
            <a:gd name="connsiteY3" fmla="*/ 1533525 h 1533525"/>
            <a:gd name="connsiteX4" fmla="*/ 0 w 1762125"/>
            <a:gd name="connsiteY4" fmla="*/ 542925 h 153352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762125" h="1533525">
              <a:moveTo>
                <a:pt x="0" y="542925"/>
              </a:moveTo>
              <a:lnTo>
                <a:pt x="466725" y="0"/>
              </a:lnTo>
              <a:lnTo>
                <a:pt x="1762125" y="962025"/>
              </a:lnTo>
              <a:lnTo>
                <a:pt x="1238250" y="1533525"/>
              </a:lnTo>
              <a:lnTo>
                <a:pt x="0" y="542925"/>
              </a:lnTo>
              <a:close/>
            </a:path>
          </a:pathLst>
        </a:custGeom>
        <a:solidFill>
          <a:schemeClr val="accent6">
            <a:lumMod val="40000"/>
            <a:lumOff val="60000"/>
            <a:alpha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CA" sz="1800" b="1">
              <a:solidFill>
                <a:schemeClr val="bg1"/>
              </a:solidFill>
            </a:rPr>
            <a:t>D LCC + CG</a:t>
          </a:r>
        </a:p>
      </xdr:txBody>
    </xdr:sp>
    <xdr:clientData/>
  </xdr:twoCellAnchor>
  <xdr:twoCellAnchor>
    <xdr:from>
      <xdr:col>5</xdr:col>
      <xdr:colOff>0</xdr:colOff>
      <xdr:row>33</xdr:row>
      <xdr:rowOff>28575</xdr:rowOff>
    </xdr:from>
    <xdr:to>
      <xdr:col>8</xdr:col>
      <xdr:colOff>28575</xdr:colOff>
      <xdr:row>45</xdr:row>
      <xdr:rowOff>0</xdr:rowOff>
    </xdr:to>
    <xdr:sp macro="" textlink="">
      <xdr:nvSpPr>
        <xdr:cNvPr id="5" name="Freeform: Shape 4">
          <a:extLst>
            <a:ext uri="{FF2B5EF4-FFF2-40B4-BE49-F238E27FC236}">
              <a16:creationId xmlns:a16="http://schemas.microsoft.com/office/drawing/2014/main" id="{119BC276-58AE-4478-8149-C2E2A451F8E0}"/>
            </a:ext>
          </a:extLst>
        </xdr:cNvPr>
        <xdr:cNvSpPr/>
      </xdr:nvSpPr>
      <xdr:spPr>
        <a:xfrm>
          <a:off x="3048000" y="5372100"/>
          <a:ext cx="1857375" cy="1914525"/>
        </a:xfrm>
        <a:custGeom>
          <a:avLst/>
          <a:gdLst>
            <a:gd name="connsiteX0" fmla="*/ 0 w 1857375"/>
            <a:gd name="connsiteY0" fmla="*/ 704850 h 1914525"/>
            <a:gd name="connsiteX1" fmla="*/ 0 w 1857375"/>
            <a:gd name="connsiteY1" fmla="*/ 704850 h 1914525"/>
            <a:gd name="connsiteX2" fmla="*/ 47625 w 1857375"/>
            <a:gd name="connsiteY2" fmla="*/ 628650 h 1914525"/>
            <a:gd name="connsiteX3" fmla="*/ 857250 w 1857375"/>
            <a:gd name="connsiteY3" fmla="*/ 0 h 1914525"/>
            <a:gd name="connsiteX4" fmla="*/ 1857375 w 1857375"/>
            <a:gd name="connsiteY4" fmla="*/ 1190625 h 1914525"/>
            <a:gd name="connsiteX5" fmla="*/ 1009650 w 1857375"/>
            <a:gd name="connsiteY5" fmla="*/ 1914525 h 1914525"/>
            <a:gd name="connsiteX6" fmla="*/ 0 w 1857375"/>
            <a:gd name="connsiteY6" fmla="*/ 704850 h 191452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857375" h="1914525">
              <a:moveTo>
                <a:pt x="0" y="704850"/>
              </a:moveTo>
              <a:lnTo>
                <a:pt x="0" y="704850"/>
              </a:lnTo>
              <a:lnTo>
                <a:pt x="47625" y="628650"/>
              </a:lnTo>
              <a:lnTo>
                <a:pt x="857250" y="0"/>
              </a:lnTo>
              <a:lnTo>
                <a:pt x="1857375" y="1190625"/>
              </a:lnTo>
              <a:lnTo>
                <a:pt x="1009650" y="1914525"/>
              </a:lnTo>
              <a:lnTo>
                <a:pt x="0" y="704850"/>
              </a:lnTo>
              <a:close/>
            </a:path>
          </a:pathLst>
        </a:custGeom>
        <a:solidFill>
          <a:srgbClr val="4472C4">
            <a:alpha val="40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CA" sz="1800" b="1">
              <a:solidFill>
                <a:schemeClr val="bg1"/>
              </a:solidFill>
            </a:rPr>
            <a:t>G Any</a:t>
          </a:r>
        </a:p>
      </xdr:txBody>
    </xdr:sp>
    <xdr:clientData/>
  </xdr:twoCellAnchor>
  <xdr:twoCellAnchor>
    <xdr:from>
      <xdr:col>7</xdr:col>
      <xdr:colOff>219075</xdr:colOff>
      <xdr:row>42</xdr:row>
      <xdr:rowOff>152400</xdr:rowOff>
    </xdr:from>
    <xdr:to>
      <xdr:col>10</xdr:col>
      <xdr:colOff>28575</xdr:colOff>
      <xdr:row>52</xdr:row>
      <xdr:rowOff>0</xdr:rowOff>
    </xdr:to>
    <xdr:sp macro="" textlink="">
      <xdr:nvSpPr>
        <xdr:cNvPr id="6" name="Freeform: Shape 5">
          <a:extLst>
            <a:ext uri="{FF2B5EF4-FFF2-40B4-BE49-F238E27FC236}">
              <a16:creationId xmlns:a16="http://schemas.microsoft.com/office/drawing/2014/main" id="{8C5F1BF4-B852-47D8-B110-BB5286656597}"/>
            </a:ext>
          </a:extLst>
        </xdr:cNvPr>
        <xdr:cNvSpPr/>
      </xdr:nvSpPr>
      <xdr:spPr>
        <a:xfrm>
          <a:off x="4486275" y="6953250"/>
          <a:ext cx="1638300" cy="1466850"/>
        </a:xfrm>
        <a:custGeom>
          <a:avLst/>
          <a:gdLst>
            <a:gd name="connsiteX0" fmla="*/ 0 w 1638300"/>
            <a:gd name="connsiteY0" fmla="*/ 752475 h 1466850"/>
            <a:gd name="connsiteX1" fmla="*/ 838200 w 1638300"/>
            <a:gd name="connsiteY1" fmla="*/ 0 h 1466850"/>
            <a:gd name="connsiteX2" fmla="*/ 1638300 w 1638300"/>
            <a:gd name="connsiteY2" fmla="*/ 876300 h 1466850"/>
            <a:gd name="connsiteX3" fmla="*/ 619125 w 1638300"/>
            <a:gd name="connsiteY3" fmla="*/ 1466850 h 1466850"/>
            <a:gd name="connsiteX4" fmla="*/ 0 w 1638300"/>
            <a:gd name="connsiteY4" fmla="*/ 752475 h 1466850"/>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638300" h="1466850">
              <a:moveTo>
                <a:pt x="0" y="752475"/>
              </a:moveTo>
              <a:lnTo>
                <a:pt x="838200" y="0"/>
              </a:lnTo>
              <a:lnTo>
                <a:pt x="1638300" y="876300"/>
              </a:lnTo>
              <a:lnTo>
                <a:pt x="619125" y="1466850"/>
              </a:lnTo>
              <a:lnTo>
                <a:pt x="0" y="752475"/>
              </a:lnTo>
              <a:close/>
            </a:path>
          </a:pathLst>
        </a:custGeom>
        <a:solidFill>
          <a:schemeClr val="accent5">
            <a:lumMod val="40000"/>
            <a:lumOff val="60000"/>
            <a:alpha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CA" sz="1800" b="1">
              <a:solidFill>
                <a:schemeClr val="bg1"/>
              </a:solidFill>
            </a:rPr>
            <a:t>H FR</a:t>
          </a:r>
        </a:p>
      </xdr:txBody>
    </xdr:sp>
    <xdr:clientData/>
  </xdr:twoCellAnchor>
  <xdr:twoCellAnchor>
    <xdr:from>
      <xdr:col>1</xdr:col>
      <xdr:colOff>533400</xdr:colOff>
      <xdr:row>17</xdr:row>
      <xdr:rowOff>152400</xdr:rowOff>
    </xdr:from>
    <xdr:to>
      <xdr:col>4</xdr:col>
      <xdr:colOff>161925</xdr:colOff>
      <xdr:row>25</xdr:row>
      <xdr:rowOff>104775</xdr:rowOff>
    </xdr:to>
    <xdr:sp macro="" textlink="">
      <xdr:nvSpPr>
        <xdr:cNvPr id="7" name="Freeform: Shape 6">
          <a:extLst>
            <a:ext uri="{FF2B5EF4-FFF2-40B4-BE49-F238E27FC236}">
              <a16:creationId xmlns:a16="http://schemas.microsoft.com/office/drawing/2014/main" id="{50B137A9-1E08-4BD9-BF0D-BE717DFE7D57}"/>
            </a:ext>
          </a:extLst>
        </xdr:cNvPr>
        <xdr:cNvSpPr/>
      </xdr:nvSpPr>
      <xdr:spPr>
        <a:xfrm>
          <a:off x="1143000" y="2905125"/>
          <a:ext cx="1457325" cy="1247775"/>
        </a:xfrm>
        <a:custGeom>
          <a:avLst/>
          <a:gdLst>
            <a:gd name="connsiteX0" fmla="*/ 0 w 1457325"/>
            <a:gd name="connsiteY0" fmla="*/ 361950 h 1247775"/>
            <a:gd name="connsiteX1" fmla="*/ 866775 w 1457325"/>
            <a:gd name="connsiteY1" fmla="*/ 0 h 1247775"/>
            <a:gd name="connsiteX2" fmla="*/ 1457325 w 1457325"/>
            <a:gd name="connsiteY2" fmla="*/ 762000 h 1247775"/>
            <a:gd name="connsiteX3" fmla="*/ 504825 w 1457325"/>
            <a:gd name="connsiteY3" fmla="*/ 1247775 h 1247775"/>
            <a:gd name="connsiteX4" fmla="*/ 0 w 1457325"/>
            <a:gd name="connsiteY4" fmla="*/ 361950 h 124777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457325" h="1247775">
              <a:moveTo>
                <a:pt x="0" y="361950"/>
              </a:moveTo>
              <a:lnTo>
                <a:pt x="866775" y="0"/>
              </a:lnTo>
              <a:lnTo>
                <a:pt x="1457325" y="762000"/>
              </a:lnTo>
              <a:lnTo>
                <a:pt x="504825" y="1247775"/>
              </a:lnTo>
              <a:lnTo>
                <a:pt x="0" y="361950"/>
              </a:lnTo>
              <a:close/>
            </a:path>
          </a:pathLst>
        </a:custGeom>
        <a:solidFill>
          <a:schemeClr val="accent5">
            <a:lumMod val="40000"/>
            <a:lumOff val="60000"/>
            <a:alpha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CA" sz="1800" b="1">
              <a:solidFill>
                <a:schemeClr val="bg1"/>
              </a:solidFill>
            </a:rPr>
            <a:t>K UK</a:t>
          </a:r>
        </a:p>
      </xdr:txBody>
    </xdr:sp>
    <xdr:clientData/>
  </xdr:twoCellAnchor>
  <xdr:twoCellAnchor>
    <xdr:from>
      <xdr:col>8</xdr:col>
      <xdr:colOff>295275</xdr:colOff>
      <xdr:row>19</xdr:row>
      <xdr:rowOff>123825</xdr:rowOff>
    </xdr:from>
    <xdr:to>
      <xdr:col>12</xdr:col>
      <xdr:colOff>76200</xdr:colOff>
      <xdr:row>37</xdr:row>
      <xdr:rowOff>95250</xdr:rowOff>
    </xdr:to>
    <xdr:sp macro="" textlink="">
      <xdr:nvSpPr>
        <xdr:cNvPr id="8" name="Freeform: Shape 7">
          <a:extLst>
            <a:ext uri="{FF2B5EF4-FFF2-40B4-BE49-F238E27FC236}">
              <a16:creationId xmlns:a16="http://schemas.microsoft.com/office/drawing/2014/main" id="{86BEA39C-2E45-4AD7-A1DB-DD0BFCFB31F6}"/>
            </a:ext>
          </a:extLst>
        </xdr:cNvPr>
        <xdr:cNvSpPr/>
      </xdr:nvSpPr>
      <xdr:spPr>
        <a:xfrm>
          <a:off x="5172075" y="3200400"/>
          <a:ext cx="2219325" cy="2886075"/>
        </a:xfrm>
        <a:custGeom>
          <a:avLst/>
          <a:gdLst>
            <a:gd name="connsiteX0" fmla="*/ 0 w 2219325"/>
            <a:gd name="connsiteY0" fmla="*/ 1266825 h 2886075"/>
            <a:gd name="connsiteX1" fmla="*/ 1343025 w 2219325"/>
            <a:gd name="connsiteY1" fmla="*/ 0 h 2886075"/>
            <a:gd name="connsiteX2" fmla="*/ 2219325 w 2219325"/>
            <a:gd name="connsiteY2" fmla="*/ 695325 h 2886075"/>
            <a:gd name="connsiteX3" fmla="*/ 1781175 w 2219325"/>
            <a:gd name="connsiteY3" fmla="*/ 2886075 h 2886075"/>
            <a:gd name="connsiteX4" fmla="*/ 0 w 2219325"/>
            <a:gd name="connsiteY4" fmla="*/ 1266825 h 288607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2219325" h="2886075">
              <a:moveTo>
                <a:pt x="0" y="1266825"/>
              </a:moveTo>
              <a:lnTo>
                <a:pt x="1343025" y="0"/>
              </a:lnTo>
              <a:lnTo>
                <a:pt x="2219325" y="695325"/>
              </a:lnTo>
              <a:lnTo>
                <a:pt x="1781175" y="2886075"/>
              </a:lnTo>
              <a:lnTo>
                <a:pt x="0" y="1266825"/>
              </a:lnTo>
              <a:close/>
            </a:path>
          </a:pathLst>
        </a:custGeom>
        <a:solidFill>
          <a:srgbClr val="4472C4">
            <a:alpha val="40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CA" sz="1800" b="1">
              <a:solidFill>
                <a:schemeClr val="bg1"/>
              </a:solidFill>
            </a:rPr>
            <a:t>L US</a:t>
          </a:r>
        </a:p>
      </xdr:txBody>
    </xdr:sp>
    <xdr:clientData/>
  </xdr:twoCellAnchor>
  <xdr:twoCellAnchor>
    <xdr:from>
      <xdr:col>8</xdr:col>
      <xdr:colOff>238125</xdr:colOff>
      <xdr:row>3</xdr:row>
      <xdr:rowOff>47625</xdr:rowOff>
    </xdr:from>
    <xdr:to>
      <xdr:col>11</xdr:col>
      <xdr:colOff>9525</xdr:colOff>
      <xdr:row>12</xdr:row>
      <xdr:rowOff>85725</xdr:rowOff>
    </xdr:to>
    <xdr:sp macro="" textlink="">
      <xdr:nvSpPr>
        <xdr:cNvPr id="9" name="Freeform: Shape 8">
          <a:extLst>
            <a:ext uri="{FF2B5EF4-FFF2-40B4-BE49-F238E27FC236}">
              <a16:creationId xmlns:a16="http://schemas.microsoft.com/office/drawing/2014/main" id="{DE958862-B737-48BA-BE4A-0AD3AD94158C}"/>
            </a:ext>
          </a:extLst>
        </xdr:cNvPr>
        <xdr:cNvSpPr/>
      </xdr:nvSpPr>
      <xdr:spPr>
        <a:xfrm>
          <a:off x="5114925" y="533400"/>
          <a:ext cx="1600200" cy="1495425"/>
        </a:xfrm>
        <a:custGeom>
          <a:avLst/>
          <a:gdLst>
            <a:gd name="connsiteX0" fmla="*/ 0 w 1600200"/>
            <a:gd name="connsiteY0" fmla="*/ 857250 h 1495425"/>
            <a:gd name="connsiteX1" fmla="*/ 762000 w 1600200"/>
            <a:gd name="connsiteY1" fmla="*/ 0 h 1495425"/>
            <a:gd name="connsiteX2" fmla="*/ 1600200 w 1600200"/>
            <a:gd name="connsiteY2" fmla="*/ 609600 h 1495425"/>
            <a:gd name="connsiteX3" fmla="*/ 857250 w 1600200"/>
            <a:gd name="connsiteY3" fmla="*/ 1495425 h 1495425"/>
            <a:gd name="connsiteX4" fmla="*/ 0 w 1600200"/>
            <a:gd name="connsiteY4" fmla="*/ 857250 h 149542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600200" h="1495425">
              <a:moveTo>
                <a:pt x="0" y="857250"/>
              </a:moveTo>
              <a:lnTo>
                <a:pt x="762000" y="0"/>
              </a:lnTo>
              <a:lnTo>
                <a:pt x="1600200" y="609600"/>
              </a:lnTo>
              <a:lnTo>
                <a:pt x="857250" y="1495425"/>
              </a:lnTo>
              <a:lnTo>
                <a:pt x="0" y="857250"/>
              </a:lnTo>
              <a:close/>
            </a:path>
          </a:pathLst>
        </a:custGeom>
        <a:solidFill>
          <a:schemeClr val="accent5">
            <a:lumMod val="40000"/>
            <a:lumOff val="60000"/>
            <a:alpha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CA" sz="1800" b="1">
              <a:solidFill>
                <a:schemeClr val="bg1"/>
              </a:solidFill>
            </a:rPr>
            <a:t>M UK</a:t>
          </a:r>
        </a:p>
      </xdr:txBody>
    </xdr:sp>
    <xdr:clientData/>
  </xdr:twoCellAnchor>
  <xdr:twoCellAnchor>
    <xdr:from>
      <xdr:col>9</xdr:col>
      <xdr:colOff>514350</xdr:colOff>
      <xdr:row>7</xdr:row>
      <xdr:rowOff>28575</xdr:rowOff>
    </xdr:from>
    <xdr:to>
      <xdr:col>12</xdr:col>
      <xdr:colOff>323850</xdr:colOff>
      <xdr:row>16</xdr:row>
      <xdr:rowOff>95250</xdr:rowOff>
    </xdr:to>
    <xdr:sp macro="" textlink="">
      <xdr:nvSpPr>
        <xdr:cNvPr id="10" name="Freeform: Shape 9">
          <a:extLst>
            <a:ext uri="{FF2B5EF4-FFF2-40B4-BE49-F238E27FC236}">
              <a16:creationId xmlns:a16="http://schemas.microsoft.com/office/drawing/2014/main" id="{607A7BD6-756C-4D9B-810E-1FCBFE009620}"/>
            </a:ext>
          </a:extLst>
        </xdr:cNvPr>
        <xdr:cNvSpPr/>
      </xdr:nvSpPr>
      <xdr:spPr>
        <a:xfrm>
          <a:off x="6000750" y="1162050"/>
          <a:ext cx="1638300" cy="1524000"/>
        </a:xfrm>
        <a:custGeom>
          <a:avLst/>
          <a:gdLst>
            <a:gd name="connsiteX0" fmla="*/ 1638300 w 1638300"/>
            <a:gd name="connsiteY0" fmla="*/ 590550 h 1524000"/>
            <a:gd name="connsiteX1" fmla="*/ 1638300 w 1638300"/>
            <a:gd name="connsiteY1" fmla="*/ 590550 h 1524000"/>
            <a:gd name="connsiteX2" fmla="*/ 1524000 w 1638300"/>
            <a:gd name="connsiteY2" fmla="*/ 533400 h 1524000"/>
            <a:gd name="connsiteX3" fmla="*/ 704850 w 1638300"/>
            <a:gd name="connsiteY3" fmla="*/ 0 h 1524000"/>
            <a:gd name="connsiteX4" fmla="*/ 0 w 1638300"/>
            <a:gd name="connsiteY4" fmla="*/ 885825 h 1524000"/>
            <a:gd name="connsiteX5" fmla="*/ 885825 w 1638300"/>
            <a:gd name="connsiteY5" fmla="*/ 1524000 h 1524000"/>
            <a:gd name="connsiteX6" fmla="*/ 1638300 w 1638300"/>
            <a:gd name="connsiteY6" fmla="*/ 590550 h 152400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638300" h="1524000">
              <a:moveTo>
                <a:pt x="1638300" y="590550"/>
              </a:moveTo>
              <a:lnTo>
                <a:pt x="1638300" y="590550"/>
              </a:lnTo>
              <a:lnTo>
                <a:pt x="1524000" y="533400"/>
              </a:lnTo>
              <a:lnTo>
                <a:pt x="704850" y="0"/>
              </a:lnTo>
              <a:lnTo>
                <a:pt x="0" y="885825"/>
              </a:lnTo>
              <a:lnTo>
                <a:pt x="885825" y="1524000"/>
              </a:lnTo>
              <a:lnTo>
                <a:pt x="1638300" y="590550"/>
              </a:lnTo>
              <a:close/>
            </a:path>
          </a:pathLst>
        </a:custGeom>
        <a:solidFill>
          <a:schemeClr val="accent5">
            <a:lumMod val="40000"/>
            <a:lumOff val="60000"/>
            <a:alpha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CA" sz="1800" b="1">
              <a:solidFill>
                <a:schemeClr val="bg1"/>
              </a:solidFill>
            </a:rPr>
            <a:t>N FR</a:t>
          </a:r>
        </a:p>
      </xdr:txBody>
    </xdr:sp>
    <xdr:clientData/>
  </xdr:twoCellAnchor>
  <xdr:twoCellAnchor>
    <xdr:from>
      <xdr:col>10</xdr:col>
      <xdr:colOff>457200</xdr:colOff>
      <xdr:row>14</xdr:row>
      <xdr:rowOff>123825</xdr:rowOff>
    </xdr:from>
    <xdr:to>
      <xdr:col>13</xdr:col>
      <xdr:colOff>142875</xdr:colOff>
      <xdr:row>24</xdr:row>
      <xdr:rowOff>0</xdr:rowOff>
    </xdr:to>
    <xdr:sp macro="" textlink="">
      <xdr:nvSpPr>
        <xdr:cNvPr id="11" name="Freeform: Shape 10">
          <a:extLst>
            <a:ext uri="{FF2B5EF4-FFF2-40B4-BE49-F238E27FC236}">
              <a16:creationId xmlns:a16="http://schemas.microsoft.com/office/drawing/2014/main" id="{404BB993-D6AE-4A0A-B010-493B66F9E973}"/>
            </a:ext>
          </a:extLst>
        </xdr:cNvPr>
        <xdr:cNvSpPr/>
      </xdr:nvSpPr>
      <xdr:spPr>
        <a:xfrm>
          <a:off x="6553200" y="2390775"/>
          <a:ext cx="1514475" cy="1495425"/>
        </a:xfrm>
        <a:custGeom>
          <a:avLst/>
          <a:gdLst>
            <a:gd name="connsiteX0" fmla="*/ 638175 w 1514475"/>
            <a:gd name="connsiteY0" fmla="*/ 0 h 1495425"/>
            <a:gd name="connsiteX1" fmla="*/ 0 w 1514475"/>
            <a:gd name="connsiteY1" fmla="*/ 809625 h 1495425"/>
            <a:gd name="connsiteX2" fmla="*/ 866775 w 1514475"/>
            <a:gd name="connsiteY2" fmla="*/ 1495425 h 1495425"/>
            <a:gd name="connsiteX3" fmla="*/ 1514475 w 1514475"/>
            <a:gd name="connsiteY3" fmla="*/ 657225 h 1495425"/>
            <a:gd name="connsiteX4" fmla="*/ 638175 w 1514475"/>
            <a:gd name="connsiteY4" fmla="*/ 0 h 149542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514475" h="1495425">
              <a:moveTo>
                <a:pt x="638175" y="0"/>
              </a:moveTo>
              <a:lnTo>
                <a:pt x="0" y="809625"/>
              </a:lnTo>
              <a:lnTo>
                <a:pt x="866775" y="1495425"/>
              </a:lnTo>
              <a:lnTo>
                <a:pt x="1514475" y="657225"/>
              </a:lnTo>
              <a:lnTo>
                <a:pt x="638175" y="0"/>
              </a:lnTo>
              <a:close/>
            </a:path>
          </a:pathLst>
        </a:custGeom>
        <a:solidFill>
          <a:srgbClr val="4472C4">
            <a:alpha val="40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CA" sz="1800" b="1">
              <a:solidFill>
                <a:schemeClr val="bg1"/>
              </a:solidFill>
            </a:rPr>
            <a:t>O US</a:t>
          </a:r>
        </a:p>
      </xdr:txBody>
    </xdr:sp>
    <xdr:clientData/>
  </xdr:twoCellAnchor>
  <xdr:twoCellAnchor>
    <xdr:from>
      <xdr:col>11</xdr:col>
      <xdr:colOff>504825</xdr:colOff>
      <xdr:row>11</xdr:row>
      <xdr:rowOff>0</xdr:rowOff>
    </xdr:from>
    <xdr:to>
      <xdr:col>14</xdr:col>
      <xdr:colOff>66675</xdr:colOff>
      <xdr:row>18</xdr:row>
      <xdr:rowOff>123825</xdr:rowOff>
    </xdr:to>
    <xdr:sp macro="" textlink="">
      <xdr:nvSpPr>
        <xdr:cNvPr id="12" name="Freeform: Shape 11">
          <a:extLst>
            <a:ext uri="{FF2B5EF4-FFF2-40B4-BE49-F238E27FC236}">
              <a16:creationId xmlns:a16="http://schemas.microsoft.com/office/drawing/2014/main" id="{E7CC9AA4-DBDD-413F-AE9D-AE3A93BDCBF4}"/>
            </a:ext>
          </a:extLst>
        </xdr:cNvPr>
        <xdr:cNvSpPr/>
      </xdr:nvSpPr>
      <xdr:spPr>
        <a:xfrm>
          <a:off x="7210425" y="1781175"/>
          <a:ext cx="1390650" cy="1257300"/>
        </a:xfrm>
        <a:custGeom>
          <a:avLst/>
          <a:gdLst>
            <a:gd name="connsiteX0" fmla="*/ 457200 w 1390650"/>
            <a:gd name="connsiteY0" fmla="*/ 0 h 1257300"/>
            <a:gd name="connsiteX1" fmla="*/ 0 w 1390650"/>
            <a:gd name="connsiteY1" fmla="*/ 600075 h 1257300"/>
            <a:gd name="connsiteX2" fmla="*/ 866775 w 1390650"/>
            <a:gd name="connsiteY2" fmla="*/ 1257300 h 1257300"/>
            <a:gd name="connsiteX3" fmla="*/ 1390650 w 1390650"/>
            <a:gd name="connsiteY3" fmla="*/ 600075 h 1257300"/>
            <a:gd name="connsiteX4" fmla="*/ 457200 w 1390650"/>
            <a:gd name="connsiteY4" fmla="*/ 0 h 1257300"/>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390650" h="1257300">
              <a:moveTo>
                <a:pt x="457200" y="0"/>
              </a:moveTo>
              <a:lnTo>
                <a:pt x="0" y="600075"/>
              </a:lnTo>
              <a:lnTo>
                <a:pt x="866775" y="1257300"/>
              </a:lnTo>
              <a:lnTo>
                <a:pt x="1390650" y="600075"/>
              </a:lnTo>
              <a:lnTo>
                <a:pt x="457200" y="0"/>
              </a:lnTo>
              <a:close/>
            </a:path>
          </a:pathLst>
        </a:custGeom>
        <a:solidFill>
          <a:srgbClr val="4472C4">
            <a:alpha val="40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CA" sz="1800" b="1">
              <a:solidFill>
                <a:schemeClr val="bg1"/>
              </a:solidFill>
            </a:rPr>
            <a:t>P </a:t>
          </a:r>
          <a:r>
            <a:rPr lang="en-CA" sz="1800" b="1" baseline="0">
              <a:solidFill>
                <a:schemeClr val="bg1"/>
              </a:solidFill>
            </a:rPr>
            <a:t> US</a:t>
          </a:r>
          <a:endParaRPr lang="en-CA" sz="1800" b="1">
            <a:solidFill>
              <a:schemeClr val="bg1"/>
            </a:solidFill>
          </a:endParaRPr>
        </a:p>
      </xdr:txBody>
    </xdr:sp>
    <xdr:clientData/>
  </xdr:twoCellAnchor>
  <xdr:twoCellAnchor>
    <xdr:from>
      <xdr:col>9</xdr:col>
      <xdr:colOff>448234</xdr:colOff>
      <xdr:row>92</xdr:row>
      <xdr:rowOff>0</xdr:rowOff>
    </xdr:from>
    <xdr:to>
      <xdr:col>10</xdr:col>
      <xdr:colOff>268941</xdr:colOff>
      <xdr:row>100</xdr:row>
      <xdr:rowOff>134471</xdr:rowOff>
    </xdr:to>
    <xdr:sp macro="" textlink="">
      <xdr:nvSpPr>
        <xdr:cNvPr id="13" name="Left Brace 12">
          <a:extLst>
            <a:ext uri="{FF2B5EF4-FFF2-40B4-BE49-F238E27FC236}">
              <a16:creationId xmlns:a16="http://schemas.microsoft.com/office/drawing/2014/main" id="{B1A66C9B-A120-4255-9E79-6CC3713D8FD4}"/>
            </a:ext>
          </a:extLst>
        </xdr:cNvPr>
        <xdr:cNvSpPr/>
      </xdr:nvSpPr>
      <xdr:spPr>
        <a:xfrm>
          <a:off x="5894293" y="14276294"/>
          <a:ext cx="425824" cy="1389530"/>
        </a:xfrm>
        <a:prstGeom prst="leftBrace">
          <a:avLst>
            <a:gd name="adj1" fmla="val 31707"/>
            <a:gd name="adj2" fmla="val 50000"/>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CA" sz="1100"/>
        </a:p>
      </xdr:txBody>
    </xdr:sp>
    <xdr:clientData/>
  </xdr:twoCellAnchor>
  <xdr:twoCellAnchor>
    <xdr:from>
      <xdr:col>9</xdr:col>
      <xdr:colOff>448234</xdr:colOff>
      <xdr:row>81</xdr:row>
      <xdr:rowOff>134471</xdr:rowOff>
    </xdr:from>
    <xdr:to>
      <xdr:col>10</xdr:col>
      <xdr:colOff>268941</xdr:colOff>
      <xdr:row>87</xdr:row>
      <xdr:rowOff>11205</xdr:rowOff>
    </xdr:to>
    <xdr:sp macro="" textlink="">
      <xdr:nvSpPr>
        <xdr:cNvPr id="14" name="Left Brace 13">
          <a:extLst>
            <a:ext uri="{FF2B5EF4-FFF2-40B4-BE49-F238E27FC236}">
              <a16:creationId xmlns:a16="http://schemas.microsoft.com/office/drawing/2014/main" id="{7029A420-98D5-4156-BE96-C77D4CA07167}"/>
            </a:ext>
          </a:extLst>
        </xdr:cNvPr>
        <xdr:cNvSpPr/>
      </xdr:nvSpPr>
      <xdr:spPr>
        <a:xfrm>
          <a:off x="5894293" y="12685059"/>
          <a:ext cx="425824" cy="818028"/>
        </a:xfrm>
        <a:prstGeom prst="leftBrace">
          <a:avLst>
            <a:gd name="adj1" fmla="val 31707"/>
            <a:gd name="adj2" fmla="val 50000"/>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CA" sz="1100"/>
        </a:p>
      </xdr:txBody>
    </xdr:sp>
    <xdr:clientData/>
  </xdr:twoCellAnchor>
  <xdr:twoCellAnchor>
    <xdr:from>
      <xdr:col>9</xdr:col>
      <xdr:colOff>481851</xdr:colOff>
      <xdr:row>103</xdr:row>
      <xdr:rowOff>11206</xdr:rowOff>
    </xdr:from>
    <xdr:to>
      <xdr:col>10</xdr:col>
      <xdr:colOff>302558</xdr:colOff>
      <xdr:row>105</xdr:row>
      <xdr:rowOff>145676</xdr:rowOff>
    </xdr:to>
    <xdr:sp macro="" textlink="">
      <xdr:nvSpPr>
        <xdr:cNvPr id="15" name="Left Brace 14">
          <a:extLst>
            <a:ext uri="{FF2B5EF4-FFF2-40B4-BE49-F238E27FC236}">
              <a16:creationId xmlns:a16="http://schemas.microsoft.com/office/drawing/2014/main" id="{63CAFB23-4AF8-4FA8-BEA2-5AB0138E52E8}"/>
            </a:ext>
          </a:extLst>
        </xdr:cNvPr>
        <xdr:cNvSpPr/>
      </xdr:nvSpPr>
      <xdr:spPr>
        <a:xfrm>
          <a:off x="5927910" y="15699441"/>
          <a:ext cx="425824" cy="448235"/>
        </a:xfrm>
        <a:prstGeom prst="leftBrace">
          <a:avLst>
            <a:gd name="adj1" fmla="val 31707"/>
            <a:gd name="adj2" fmla="val 50000"/>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CA" sz="1100"/>
        </a:p>
      </xdr:txBody>
    </xdr:sp>
    <xdr:clientData/>
  </xdr:twoCellAnchor>
  <xdr:twoCellAnchor>
    <xdr:from>
      <xdr:col>9</xdr:col>
      <xdr:colOff>448234</xdr:colOff>
      <xdr:row>107</xdr:row>
      <xdr:rowOff>145675</xdr:rowOff>
    </xdr:from>
    <xdr:to>
      <xdr:col>10</xdr:col>
      <xdr:colOff>268941</xdr:colOff>
      <xdr:row>116</xdr:row>
      <xdr:rowOff>145675</xdr:rowOff>
    </xdr:to>
    <xdr:sp macro="" textlink="">
      <xdr:nvSpPr>
        <xdr:cNvPr id="16" name="Left Brace 15">
          <a:extLst>
            <a:ext uri="{FF2B5EF4-FFF2-40B4-BE49-F238E27FC236}">
              <a16:creationId xmlns:a16="http://schemas.microsoft.com/office/drawing/2014/main" id="{D9BE8F97-932A-47E0-82F3-CD78945CDE24}"/>
            </a:ext>
          </a:extLst>
        </xdr:cNvPr>
        <xdr:cNvSpPr/>
      </xdr:nvSpPr>
      <xdr:spPr>
        <a:xfrm>
          <a:off x="5894293" y="16461440"/>
          <a:ext cx="425824" cy="1411941"/>
        </a:xfrm>
        <a:prstGeom prst="leftBrace">
          <a:avLst>
            <a:gd name="adj1" fmla="val 31707"/>
            <a:gd name="adj2" fmla="val 50000"/>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CA" sz="1100"/>
        </a:p>
      </xdr:txBody>
    </xdr:sp>
    <xdr:clientData/>
  </xdr:twoCellAnchor>
  <xdr:twoCellAnchor>
    <xdr:from>
      <xdr:col>9</xdr:col>
      <xdr:colOff>448234</xdr:colOff>
      <xdr:row>122</xdr:row>
      <xdr:rowOff>33617</xdr:rowOff>
    </xdr:from>
    <xdr:to>
      <xdr:col>10</xdr:col>
      <xdr:colOff>268941</xdr:colOff>
      <xdr:row>129</xdr:row>
      <xdr:rowOff>22412</xdr:rowOff>
    </xdr:to>
    <xdr:sp macro="" textlink="">
      <xdr:nvSpPr>
        <xdr:cNvPr id="17" name="Left Brace 16">
          <a:extLst>
            <a:ext uri="{FF2B5EF4-FFF2-40B4-BE49-F238E27FC236}">
              <a16:creationId xmlns:a16="http://schemas.microsoft.com/office/drawing/2014/main" id="{5F90C8E2-BAD9-4F85-8F90-F9DD122D55F8}"/>
            </a:ext>
          </a:extLst>
        </xdr:cNvPr>
        <xdr:cNvSpPr/>
      </xdr:nvSpPr>
      <xdr:spPr>
        <a:xfrm>
          <a:off x="5894293" y="18702617"/>
          <a:ext cx="425824" cy="1086971"/>
        </a:xfrm>
        <a:prstGeom prst="leftBrace">
          <a:avLst>
            <a:gd name="adj1" fmla="val 31707"/>
            <a:gd name="adj2" fmla="val 50000"/>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CA" sz="1100"/>
        </a:p>
      </xdr:txBody>
    </xdr:sp>
    <xdr:clientData/>
  </xdr:twoCellAnchor>
  <xdr:twoCellAnchor>
    <xdr:from>
      <xdr:col>14</xdr:col>
      <xdr:colOff>322169</xdr:colOff>
      <xdr:row>147</xdr:row>
      <xdr:rowOff>0</xdr:rowOff>
    </xdr:from>
    <xdr:to>
      <xdr:col>18</xdr:col>
      <xdr:colOff>134470</xdr:colOff>
      <xdr:row>147</xdr:row>
      <xdr:rowOff>7285</xdr:rowOff>
    </xdr:to>
    <xdr:cxnSp macro="">
      <xdr:nvCxnSpPr>
        <xdr:cNvPr id="23" name="Straight Arrow Connector 22">
          <a:extLst>
            <a:ext uri="{FF2B5EF4-FFF2-40B4-BE49-F238E27FC236}">
              <a16:creationId xmlns:a16="http://schemas.microsoft.com/office/drawing/2014/main" id="{D1BC6A0F-4D58-4CCA-95DE-D06B07671B16}"/>
            </a:ext>
          </a:extLst>
        </xdr:cNvPr>
        <xdr:cNvCxnSpPr/>
      </xdr:nvCxnSpPr>
      <xdr:spPr>
        <a:xfrm flipV="1">
          <a:off x="8793816" y="22434176"/>
          <a:ext cx="2232772" cy="728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423582</xdr:colOff>
      <xdr:row>150</xdr:row>
      <xdr:rowOff>123264</xdr:rowOff>
    </xdr:from>
    <xdr:to>
      <xdr:col>18</xdr:col>
      <xdr:colOff>78441</xdr:colOff>
      <xdr:row>150</xdr:row>
      <xdr:rowOff>141197</xdr:rowOff>
    </xdr:to>
    <xdr:cxnSp macro="">
      <xdr:nvCxnSpPr>
        <xdr:cNvPr id="24" name="Straight Arrow Connector 23">
          <a:extLst>
            <a:ext uri="{FF2B5EF4-FFF2-40B4-BE49-F238E27FC236}">
              <a16:creationId xmlns:a16="http://schemas.microsoft.com/office/drawing/2014/main" id="{79511918-BEAB-425D-9716-AE0CFC5BA328}"/>
            </a:ext>
          </a:extLst>
        </xdr:cNvPr>
        <xdr:cNvCxnSpPr/>
      </xdr:nvCxnSpPr>
      <xdr:spPr>
        <a:xfrm flipV="1">
          <a:off x="8895229" y="23028088"/>
          <a:ext cx="2075330" cy="1793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177613</xdr:colOff>
      <xdr:row>149</xdr:row>
      <xdr:rowOff>75640</xdr:rowOff>
    </xdr:from>
    <xdr:to>
      <xdr:col>18</xdr:col>
      <xdr:colOff>99172</xdr:colOff>
      <xdr:row>149</xdr:row>
      <xdr:rowOff>109258</xdr:rowOff>
    </xdr:to>
    <xdr:cxnSp macro="">
      <xdr:nvCxnSpPr>
        <xdr:cNvPr id="25" name="Straight Arrow Connector 24">
          <a:extLst>
            <a:ext uri="{FF2B5EF4-FFF2-40B4-BE49-F238E27FC236}">
              <a16:creationId xmlns:a16="http://schemas.microsoft.com/office/drawing/2014/main" id="{A921D5C1-C753-48BD-BE63-4A1DFFD15C97}"/>
            </a:ext>
          </a:extLst>
        </xdr:cNvPr>
        <xdr:cNvCxnSpPr/>
      </xdr:nvCxnSpPr>
      <xdr:spPr>
        <a:xfrm flipV="1">
          <a:off x="8649260" y="22823581"/>
          <a:ext cx="2342030" cy="3361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232522</xdr:colOff>
      <xdr:row>141</xdr:row>
      <xdr:rowOff>89647</xdr:rowOff>
    </xdr:from>
    <xdr:to>
      <xdr:col>18</xdr:col>
      <xdr:colOff>44823</xdr:colOff>
      <xdr:row>141</xdr:row>
      <xdr:rowOff>96932</xdr:rowOff>
    </xdr:to>
    <xdr:cxnSp macro="">
      <xdr:nvCxnSpPr>
        <xdr:cNvPr id="35" name="Straight Arrow Connector 34">
          <a:extLst>
            <a:ext uri="{FF2B5EF4-FFF2-40B4-BE49-F238E27FC236}">
              <a16:creationId xmlns:a16="http://schemas.microsoft.com/office/drawing/2014/main" id="{3900EFA1-0A5C-4097-B153-7DF9F835163B}"/>
            </a:ext>
          </a:extLst>
        </xdr:cNvPr>
        <xdr:cNvCxnSpPr/>
      </xdr:nvCxnSpPr>
      <xdr:spPr>
        <a:xfrm flipV="1">
          <a:off x="8704169" y="21582529"/>
          <a:ext cx="2232772" cy="728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46019</xdr:colOff>
      <xdr:row>14</xdr:row>
      <xdr:rowOff>85022</xdr:rowOff>
    </xdr:from>
    <xdr:to>
      <xdr:col>10</xdr:col>
      <xdr:colOff>259503</xdr:colOff>
      <xdr:row>16</xdr:row>
      <xdr:rowOff>146562</xdr:rowOff>
    </xdr:to>
    <xdr:sp macro="" textlink="">
      <xdr:nvSpPr>
        <xdr:cNvPr id="26" name="TextBox 25">
          <a:extLst>
            <a:ext uri="{FF2B5EF4-FFF2-40B4-BE49-F238E27FC236}">
              <a16:creationId xmlns:a16="http://schemas.microsoft.com/office/drawing/2014/main" id="{A9CB3FEE-8790-48A3-AD85-CEA903111D10}"/>
            </a:ext>
          </a:extLst>
        </xdr:cNvPr>
        <xdr:cNvSpPr txBox="1"/>
      </xdr:nvSpPr>
      <xdr:spPr>
        <a:xfrm rot="2299398">
          <a:off x="5556912" y="2371022"/>
          <a:ext cx="825805" cy="388111"/>
        </a:xfrm>
        <a:prstGeom prst="rect">
          <a:avLst/>
        </a:prstGeom>
        <a:solidFill>
          <a:schemeClr val="accent6">
            <a:alpha val="50196"/>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CA" sz="1100" b="1">
              <a:solidFill>
                <a:srgbClr val="00FF00"/>
              </a:solidFill>
            </a:rPr>
            <a:t>Etrpr</a:t>
          </a:r>
        </a:p>
      </xdr:txBody>
    </xdr:sp>
    <xdr:clientData/>
  </xdr:twoCellAnchor>
  <xdr:twoCellAnchor>
    <xdr:from>
      <xdr:col>5</xdr:col>
      <xdr:colOff>263778</xdr:colOff>
      <xdr:row>15</xdr:row>
      <xdr:rowOff>24579</xdr:rowOff>
    </xdr:from>
    <xdr:to>
      <xdr:col>8</xdr:col>
      <xdr:colOff>265238</xdr:colOff>
      <xdr:row>16</xdr:row>
      <xdr:rowOff>2507</xdr:rowOff>
    </xdr:to>
    <xdr:sp macro="" textlink="">
      <xdr:nvSpPr>
        <xdr:cNvPr id="28" name="TextBox 27">
          <a:extLst>
            <a:ext uri="{FF2B5EF4-FFF2-40B4-BE49-F238E27FC236}">
              <a16:creationId xmlns:a16="http://schemas.microsoft.com/office/drawing/2014/main" id="{8A331A7B-4678-4824-B9E9-D97C9C80AE3B}"/>
            </a:ext>
          </a:extLst>
        </xdr:cNvPr>
        <xdr:cNvSpPr txBox="1"/>
      </xdr:nvSpPr>
      <xdr:spPr>
        <a:xfrm rot="726949">
          <a:off x="3289366" y="2377814"/>
          <a:ext cx="1816813" cy="134811"/>
        </a:xfrm>
        <a:prstGeom prst="rect">
          <a:avLst/>
        </a:prstGeom>
        <a:solidFill>
          <a:srgbClr val="FFFFCC">
            <a:alpha val="49804"/>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n-CA" sz="1100" b="1">
            <a:solidFill>
              <a:srgbClr val="00FF00"/>
            </a:solidFill>
          </a:endParaRPr>
        </a:p>
      </xdr:txBody>
    </xdr:sp>
    <xdr:clientData/>
  </xdr:twoCellAnchor>
  <xdr:twoCellAnchor>
    <xdr:from>
      <xdr:col>8</xdr:col>
      <xdr:colOff>505395</xdr:colOff>
      <xdr:row>16</xdr:row>
      <xdr:rowOff>143480</xdr:rowOff>
    </xdr:from>
    <xdr:to>
      <xdr:col>9</xdr:col>
      <xdr:colOff>285824</xdr:colOff>
      <xdr:row>17</xdr:row>
      <xdr:rowOff>106551</xdr:rowOff>
    </xdr:to>
    <xdr:sp macro="" textlink="">
      <xdr:nvSpPr>
        <xdr:cNvPr id="29" name="TextBox 28">
          <a:extLst>
            <a:ext uri="{FF2B5EF4-FFF2-40B4-BE49-F238E27FC236}">
              <a16:creationId xmlns:a16="http://schemas.microsoft.com/office/drawing/2014/main" id="{9838E2DF-564D-4D3E-8A68-1812A27FB3AB}"/>
            </a:ext>
          </a:extLst>
        </xdr:cNvPr>
        <xdr:cNvSpPr txBox="1"/>
      </xdr:nvSpPr>
      <xdr:spPr>
        <a:xfrm rot="726949">
          <a:off x="5346336" y="2653598"/>
          <a:ext cx="385547" cy="119953"/>
        </a:xfrm>
        <a:prstGeom prst="rect">
          <a:avLst/>
        </a:prstGeom>
        <a:solidFill>
          <a:srgbClr val="FFFFCC">
            <a:alpha val="49804"/>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n-CA" sz="1100" b="1">
            <a:solidFill>
              <a:srgbClr val="00FF00"/>
            </a:solidFill>
          </a:endParaRPr>
        </a:p>
      </xdr:txBody>
    </xdr:sp>
    <xdr:clientData/>
  </xdr:twoCellAnchor>
  <xdr:twoCellAnchor>
    <xdr:from>
      <xdr:col>8</xdr:col>
      <xdr:colOff>305024</xdr:colOff>
      <xdr:row>17</xdr:row>
      <xdr:rowOff>125412</xdr:rowOff>
    </xdr:from>
    <xdr:to>
      <xdr:col>9</xdr:col>
      <xdr:colOff>115513</xdr:colOff>
      <xdr:row>23</xdr:row>
      <xdr:rowOff>71979</xdr:rowOff>
    </xdr:to>
    <xdr:sp macro="" textlink="">
      <xdr:nvSpPr>
        <xdr:cNvPr id="30" name="TextBox 29">
          <a:extLst>
            <a:ext uri="{FF2B5EF4-FFF2-40B4-BE49-F238E27FC236}">
              <a16:creationId xmlns:a16="http://schemas.microsoft.com/office/drawing/2014/main" id="{1692E8DD-05A3-47C5-9F75-8B3191EC89EF}"/>
            </a:ext>
          </a:extLst>
        </xdr:cNvPr>
        <xdr:cNvSpPr txBox="1"/>
      </xdr:nvSpPr>
      <xdr:spPr>
        <a:xfrm rot="2897516">
          <a:off x="4951860" y="3153004"/>
          <a:ext cx="926281" cy="422811"/>
        </a:xfrm>
        <a:prstGeom prst="rect">
          <a:avLst/>
        </a:prstGeom>
        <a:solidFill>
          <a:schemeClr val="accent6">
            <a:alpha val="50196"/>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CA" sz="1100" b="1">
              <a:solidFill>
                <a:srgbClr val="00FF00"/>
              </a:solidFill>
            </a:rPr>
            <a:t>Kendy</a:t>
          </a:r>
        </a:p>
      </xdr:txBody>
    </xdr:sp>
    <xdr:clientData/>
  </xdr:twoCellAnchor>
  <xdr:twoCellAnchor>
    <xdr:from>
      <xdr:col>8</xdr:col>
      <xdr:colOff>296438</xdr:colOff>
      <xdr:row>43</xdr:row>
      <xdr:rowOff>86317</xdr:rowOff>
    </xdr:from>
    <xdr:to>
      <xdr:col>11</xdr:col>
      <xdr:colOff>16526</xdr:colOff>
      <xdr:row>45</xdr:row>
      <xdr:rowOff>131396</xdr:rowOff>
    </xdr:to>
    <xdr:sp macro="" textlink="">
      <xdr:nvSpPr>
        <xdr:cNvPr id="31" name="TextBox 30">
          <a:extLst>
            <a:ext uri="{FF2B5EF4-FFF2-40B4-BE49-F238E27FC236}">
              <a16:creationId xmlns:a16="http://schemas.microsoft.com/office/drawing/2014/main" id="{3002A49A-9D0E-422B-9814-63F6B297B5E5}"/>
            </a:ext>
          </a:extLst>
        </xdr:cNvPr>
        <xdr:cNvSpPr txBox="1"/>
      </xdr:nvSpPr>
      <xdr:spPr>
        <a:xfrm rot="2475848">
          <a:off x="5195009" y="7107603"/>
          <a:ext cx="1557053" cy="371650"/>
        </a:xfrm>
        <a:prstGeom prst="rect">
          <a:avLst/>
        </a:prstGeom>
        <a:solidFill>
          <a:schemeClr val="accent2">
            <a:lumMod val="60000"/>
            <a:lumOff val="40000"/>
            <a:alpha val="50196"/>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CA" sz="1100" b="1">
              <a:solidFill>
                <a:srgbClr val="FF0000"/>
              </a:solidFill>
            </a:rPr>
            <a:t>L Nim 1</a:t>
          </a:r>
        </a:p>
      </xdr:txBody>
    </xdr:sp>
    <xdr:clientData/>
  </xdr:twoCellAnchor>
  <xdr:twoCellAnchor>
    <xdr:from>
      <xdr:col>9</xdr:col>
      <xdr:colOff>88285</xdr:colOff>
      <xdr:row>32</xdr:row>
      <xdr:rowOff>153771</xdr:rowOff>
    </xdr:from>
    <xdr:to>
      <xdr:col>9</xdr:col>
      <xdr:colOff>597084</xdr:colOff>
      <xdr:row>40</xdr:row>
      <xdr:rowOff>87792</xdr:rowOff>
    </xdr:to>
    <xdr:sp macro="" textlink="">
      <xdr:nvSpPr>
        <xdr:cNvPr id="32" name="TextBox 31">
          <a:extLst>
            <a:ext uri="{FF2B5EF4-FFF2-40B4-BE49-F238E27FC236}">
              <a16:creationId xmlns:a16="http://schemas.microsoft.com/office/drawing/2014/main" id="{3B29B416-9E59-4FF8-B105-976902689AFF}"/>
            </a:ext>
          </a:extLst>
        </xdr:cNvPr>
        <xdr:cNvSpPr txBox="1"/>
      </xdr:nvSpPr>
      <xdr:spPr>
        <a:xfrm rot="2251207">
          <a:off x="5599178" y="5378914"/>
          <a:ext cx="508799" cy="1240307"/>
        </a:xfrm>
        <a:prstGeom prst="rect">
          <a:avLst/>
        </a:prstGeom>
        <a:solidFill>
          <a:schemeClr val="accent2">
            <a:lumMod val="60000"/>
            <a:lumOff val="40000"/>
            <a:alpha val="50196"/>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CA" sz="1100" b="1">
              <a:solidFill>
                <a:srgbClr val="FF0000"/>
              </a:solidFill>
            </a:rPr>
            <a:t>L Nim 2</a:t>
          </a:r>
        </a:p>
      </xdr:txBody>
    </xdr:sp>
    <xdr:clientData/>
  </xdr:twoCellAnchor>
  <xdr:twoCellAnchor>
    <xdr:from>
      <xdr:col>18</xdr:col>
      <xdr:colOff>392603</xdr:colOff>
      <xdr:row>48</xdr:row>
      <xdr:rowOff>99939</xdr:rowOff>
    </xdr:from>
    <xdr:to>
      <xdr:col>19</xdr:col>
      <xdr:colOff>415311</xdr:colOff>
      <xdr:row>55</xdr:row>
      <xdr:rowOff>19486</xdr:rowOff>
    </xdr:to>
    <xdr:sp macro="" textlink="">
      <xdr:nvSpPr>
        <xdr:cNvPr id="33" name="TextBox 32">
          <a:extLst>
            <a:ext uri="{FF2B5EF4-FFF2-40B4-BE49-F238E27FC236}">
              <a16:creationId xmlns:a16="http://schemas.microsoft.com/office/drawing/2014/main" id="{9F2071C8-8446-4435-B011-E74791FAC79B}"/>
            </a:ext>
          </a:extLst>
        </xdr:cNvPr>
        <xdr:cNvSpPr txBox="1"/>
      </xdr:nvSpPr>
      <xdr:spPr>
        <a:xfrm rot="21231659">
          <a:off x="11414389" y="7937653"/>
          <a:ext cx="635029" cy="1062547"/>
        </a:xfrm>
        <a:prstGeom prst="rect">
          <a:avLst/>
        </a:prstGeom>
        <a:solidFill>
          <a:schemeClr val="accent2">
            <a:lumMod val="60000"/>
            <a:lumOff val="40000"/>
            <a:alpha val="50196"/>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CA" sz="1100" b="1">
              <a:solidFill>
                <a:srgbClr val="FF0000"/>
              </a:solidFill>
            </a:rPr>
            <a:t>L Nim App</a:t>
          </a:r>
        </a:p>
      </xdr:txBody>
    </xdr:sp>
    <xdr:clientData/>
  </xdr:twoCellAnchor>
  <xdr:twoCellAnchor>
    <xdr:from>
      <xdr:col>7</xdr:col>
      <xdr:colOff>198032</xdr:colOff>
      <xdr:row>46</xdr:row>
      <xdr:rowOff>163183</xdr:rowOff>
    </xdr:from>
    <xdr:to>
      <xdr:col>8</xdr:col>
      <xdr:colOff>131915</xdr:colOff>
      <xdr:row>52</xdr:row>
      <xdr:rowOff>128150</xdr:rowOff>
    </xdr:to>
    <xdr:sp macro="" textlink="">
      <xdr:nvSpPr>
        <xdr:cNvPr id="34" name="TextBox 33">
          <a:extLst>
            <a:ext uri="{FF2B5EF4-FFF2-40B4-BE49-F238E27FC236}">
              <a16:creationId xmlns:a16="http://schemas.microsoft.com/office/drawing/2014/main" id="{0DF2AC59-549D-40F9-BF48-630377322A67}"/>
            </a:ext>
          </a:extLst>
        </xdr:cNvPr>
        <xdr:cNvSpPr txBox="1"/>
      </xdr:nvSpPr>
      <xdr:spPr>
        <a:xfrm rot="3190202">
          <a:off x="4285043" y="7873565"/>
          <a:ext cx="944681" cy="546204"/>
        </a:xfrm>
        <a:prstGeom prst="rect">
          <a:avLst/>
        </a:prstGeom>
        <a:solidFill>
          <a:schemeClr val="accent4">
            <a:lumMod val="60000"/>
            <a:lumOff val="40000"/>
            <a:alpha val="50196"/>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CA" sz="1100" b="1">
              <a:solidFill>
                <a:srgbClr val="FF0000"/>
              </a:solidFill>
            </a:rPr>
            <a:t>L P-3 1</a:t>
          </a:r>
        </a:p>
      </xdr:txBody>
    </xdr:sp>
    <xdr:clientData/>
  </xdr:twoCellAnchor>
  <xdr:twoCellAnchor>
    <xdr:from>
      <xdr:col>5</xdr:col>
      <xdr:colOff>462106</xdr:colOff>
      <xdr:row>35</xdr:row>
      <xdr:rowOff>46677</xdr:rowOff>
    </xdr:from>
    <xdr:to>
      <xdr:col>6</xdr:col>
      <xdr:colOff>23860</xdr:colOff>
      <xdr:row>45</xdr:row>
      <xdr:rowOff>85951</xdr:rowOff>
    </xdr:to>
    <xdr:sp macro="" textlink="">
      <xdr:nvSpPr>
        <xdr:cNvPr id="36" name="TextBox 35">
          <a:extLst>
            <a:ext uri="{FF2B5EF4-FFF2-40B4-BE49-F238E27FC236}">
              <a16:creationId xmlns:a16="http://schemas.microsoft.com/office/drawing/2014/main" id="{D9E26E58-2C9A-44A0-95B0-5A465E6EA8AA}"/>
            </a:ext>
          </a:extLst>
        </xdr:cNvPr>
        <xdr:cNvSpPr txBox="1"/>
      </xdr:nvSpPr>
      <xdr:spPr>
        <a:xfrm rot="2991143">
          <a:off x="2774685" y="6510705"/>
          <a:ext cx="1672131" cy="174076"/>
        </a:xfrm>
        <a:prstGeom prst="rect">
          <a:avLst/>
        </a:prstGeom>
        <a:solidFill>
          <a:schemeClr val="accent4">
            <a:lumMod val="60000"/>
            <a:lumOff val="40000"/>
            <a:alpha val="50196"/>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CA" sz="1100" b="1">
              <a:solidFill>
                <a:srgbClr val="FF0000"/>
              </a:solidFill>
            </a:rPr>
            <a:t>L P-3 2</a:t>
          </a:r>
        </a:p>
      </xdr:txBody>
    </xdr:sp>
    <xdr:clientData/>
  </xdr:twoCellAnchor>
  <xdr:twoCellAnchor>
    <xdr:from>
      <xdr:col>9</xdr:col>
      <xdr:colOff>355391</xdr:colOff>
      <xdr:row>25</xdr:row>
      <xdr:rowOff>8453</xdr:rowOff>
    </xdr:from>
    <xdr:to>
      <xdr:col>10</xdr:col>
      <xdr:colOff>582141</xdr:colOff>
      <xdr:row>26</xdr:row>
      <xdr:rowOff>156627</xdr:rowOff>
    </xdr:to>
    <xdr:sp macro="" textlink="">
      <xdr:nvSpPr>
        <xdr:cNvPr id="37" name="TextBox 36">
          <a:extLst>
            <a:ext uri="{FF2B5EF4-FFF2-40B4-BE49-F238E27FC236}">
              <a16:creationId xmlns:a16="http://schemas.microsoft.com/office/drawing/2014/main" id="{6A4A394D-9105-4A15-B967-E03DB20E4F1B}"/>
            </a:ext>
          </a:extLst>
        </xdr:cNvPr>
        <xdr:cNvSpPr txBox="1"/>
      </xdr:nvSpPr>
      <xdr:spPr>
        <a:xfrm rot="2486765">
          <a:off x="5801450" y="3930512"/>
          <a:ext cx="831867" cy="305056"/>
        </a:xfrm>
        <a:prstGeom prst="rect">
          <a:avLst/>
        </a:prstGeom>
        <a:solidFill>
          <a:schemeClr val="accent6">
            <a:alpha val="50196"/>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CA" sz="1100" b="1">
              <a:solidFill>
                <a:srgbClr val="00FF00"/>
              </a:solidFill>
            </a:rPr>
            <a:t>Rsvlt</a:t>
          </a:r>
        </a:p>
      </xdr:txBody>
    </xdr:sp>
    <xdr:clientData/>
  </xdr:twoCellAnchor>
  <xdr:twoCellAnchor>
    <xdr:from>
      <xdr:col>6</xdr:col>
      <xdr:colOff>132637</xdr:colOff>
      <xdr:row>16</xdr:row>
      <xdr:rowOff>152006</xdr:rowOff>
    </xdr:from>
    <xdr:to>
      <xdr:col>10</xdr:col>
      <xdr:colOff>84052</xdr:colOff>
      <xdr:row>20</xdr:row>
      <xdr:rowOff>38366</xdr:rowOff>
    </xdr:to>
    <xdr:sp macro="" textlink="">
      <xdr:nvSpPr>
        <xdr:cNvPr id="38" name="TextBox 37">
          <a:extLst>
            <a:ext uri="{FF2B5EF4-FFF2-40B4-BE49-F238E27FC236}">
              <a16:creationId xmlns:a16="http://schemas.microsoft.com/office/drawing/2014/main" id="{09644D36-3929-4949-97D2-8C3FAAB731CC}"/>
            </a:ext>
          </a:extLst>
        </xdr:cNvPr>
        <xdr:cNvSpPr txBox="1"/>
      </xdr:nvSpPr>
      <xdr:spPr>
        <a:xfrm rot="2379701">
          <a:off x="3806566" y="2764577"/>
          <a:ext cx="2400700" cy="539503"/>
        </a:xfrm>
        <a:prstGeom prst="rect">
          <a:avLst/>
        </a:prstGeom>
        <a:solidFill>
          <a:srgbClr val="00B0F0">
            <a:alpha val="50196"/>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CA" sz="1100" b="1">
              <a:solidFill>
                <a:srgbClr val="FF0000"/>
              </a:solidFill>
            </a:rPr>
            <a:t>R P-3 1</a:t>
          </a:r>
        </a:p>
      </xdr:txBody>
    </xdr:sp>
    <xdr:clientData/>
  </xdr:twoCellAnchor>
  <xdr:twoCellAnchor>
    <xdr:from>
      <xdr:col>1</xdr:col>
      <xdr:colOff>526851</xdr:colOff>
      <xdr:row>17</xdr:row>
      <xdr:rowOff>13597</xdr:rowOff>
    </xdr:from>
    <xdr:to>
      <xdr:col>2</xdr:col>
      <xdr:colOff>447258</xdr:colOff>
      <xdr:row>26</xdr:row>
      <xdr:rowOff>101763</xdr:rowOff>
    </xdr:to>
    <xdr:sp macro="" textlink="">
      <xdr:nvSpPr>
        <xdr:cNvPr id="39" name="TextBox 38">
          <a:extLst>
            <a:ext uri="{FF2B5EF4-FFF2-40B4-BE49-F238E27FC236}">
              <a16:creationId xmlns:a16="http://schemas.microsoft.com/office/drawing/2014/main" id="{E8C18D9F-BD45-45B7-8379-2A66C933342A}"/>
            </a:ext>
          </a:extLst>
        </xdr:cNvPr>
        <xdr:cNvSpPr txBox="1"/>
      </xdr:nvSpPr>
      <xdr:spPr>
        <a:xfrm rot="3659716">
          <a:off x="626668" y="3301958"/>
          <a:ext cx="1557738" cy="532729"/>
        </a:xfrm>
        <a:prstGeom prst="rect">
          <a:avLst/>
        </a:prstGeom>
        <a:solidFill>
          <a:srgbClr val="00B0F0">
            <a:alpha val="50196"/>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CA" sz="1100" b="1">
              <a:solidFill>
                <a:srgbClr val="FF0000"/>
              </a:solidFill>
            </a:rPr>
            <a:t>R P-3 2</a:t>
          </a:r>
        </a:p>
      </xdr:txBody>
    </xdr:sp>
    <xdr:clientData/>
  </xdr:twoCellAnchor>
  <xdr:twoCellAnchor>
    <xdr:from>
      <xdr:col>12</xdr:col>
      <xdr:colOff>561745</xdr:colOff>
      <xdr:row>13</xdr:row>
      <xdr:rowOff>150332</xdr:rowOff>
    </xdr:from>
    <xdr:to>
      <xdr:col>14</xdr:col>
      <xdr:colOff>294190</xdr:colOff>
      <xdr:row>15</xdr:row>
      <xdr:rowOff>72655</xdr:rowOff>
    </xdr:to>
    <xdr:sp macro="" textlink="">
      <xdr:nvSpPr>
        <xdr:cNvPr id="40" name="TextBox 39">
          <a:extLst>
            <a:ext uri="{FF2B5EF4-FFF2-40B4-BE49-F238E27FC236}">
              <a16:creationId xmlns:a16="http://schemas.microsoft.com/office/drawing/2014/main" id="{7506FB1D-68A5-453D-B159-A2F18DF36142}"/>
            </a:ext>
          </a:extLst>
        </xdr:cNvPr>
        <xdr:cNvSpPr txBox="1"/>
      </xdr:nvSpPr>
      <xdr:spPr>
        <a:xfrm rot="2254138">
          <a:off x="7909602" y="2273046"/>
          <a:ext cx="957088" cy="248895"/>
        </a:xfrm>
        <a:prstGeom prst="rect">
          <a:avLst/>
        </a:prstGeom>
        <a:solidFill>
          <a:schemeClr val="accent6">
            <a:alpha val="50196"/>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CA" sz="1100" b="1">
              <a:solidFill>
                <a:srgbClr val="00FF00"/>
              </a:solidFill>
            </a:rPr>
            <a:t>Vinson</a:t>
          </a:r>
        </a:p>
      </xdr:txBody>
    </xdr:sp>
    <xdr:clientData/>
  </xdr:twoCellAnchor>
  <xdr:twoCellAnchor>
    <xdr:from>
      <xdr:col>14</xdr:col>
      <xdr:colOff>126341</xdr:colOff>
      <xdr:row>17</xdr:row>
      <xdr:rowOff>111261</xdr:rowOff>
    </xdr:from>
    <xdr:to>
      <xdr:col>15</xdr:col>
      <xdr:colOff>448513</xdr:colOff>
      <xdr:row>19</xdr:row>
      <xdr:rowOff>26603</xdr:rowOff>
    </xdr:to>
    <xdr:sp macro="" textlink="">
      <xdr:nvSpPr>
        <xdr:cNvPr id="41" name="TextBox 40">
          <a:extLst>
            <a:ext uri="{FF2B5EF4-FFF2-40B4-BE49-F238E27FC236}">
              <a16:creationId xmlns:a16="http://schemas.microsoft.com/office/drawing/2014/main" id="{395B71F8-58DD-40FC-9AB8-7C8DBED74733}"/>
            </a:ext>
          </a:extLst>
        </xdr:cNvPr>
        <xdr:cNvSpPr txBox="1"/>
      </xdr:nvSpPr>
      <xdr:spPr>
        <a:xfrm rot="2486765">
          <a:off x="8698841" y="2887118"/>
          <a:ext cx="934493" cy="241914"/>
        </a:xfrm>
        <a:prstGeom prst="rect">
          <a:avLst/>
        </a:prstGeom>
        <a:solidFill>
          <a:schemeClr val="accent6">
            <a:alpha val="50196"/>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CA" sz="1100" b="1">
              <a:solidFill>
                <a:srgbClr val="00FF00"/>
              </a:solidFill>
            </a:rPr>
            <a:t>Nimitz</a:t>
          </a:r>
        </a:p>
      </xdr:txBody>
    </xdr:sp>
    <xdr:clientData/>
  </xdr:twoCellAnchor>
  <xdr:twoCellAnchor>
    <xdr:from>
      <xdr:col>10</xdr:col>
      <xdr:colOff>575828</xdr:colOff>
      <xdr:row>9</xdr:row>
      <xdr:rowOff>40431</xdr:rowOff>
    </xdr:from>
    <xdr:to>
      <xdr:col>12</xdr:col>
      <xdr:colOff>40713</xdr:colOff>
      <xdr:row>10</xdr:row>
      <xdr:rowOff>55876</xdr:rowOff>
    </xdr:to>
    <xdr:sp macro="" textlink="">
      <xdr:nvSpPr>
        <xdr:cNvPr id="42" name="TextBox 41">
          <a:extLst>
            <a:ext uri="{FF2B5EF4-FFF2-40B4-BE49-F238E27FC236}">
              <a16:creationId xmlns:a16="http://schemas.microsoft.com/office/drawing/2014/main" id="{287EB918-12E3-4BD4-ADE1-6919474C347B}"/>
            </a:ext>
          </a:extLst>
        </xdr:cNvPr>
        <xdr:cNvSpPr txBox="1"/>
      </xdr:nvSpPr>
      <xdr:spPr>
        <a:xfrm rot="2486765">
          <a:off x="6627004" y="1452372"/>
          <a:ext cx="675121" cy="172328"/>
        </a:xfrm>
        <a:prstGeom prst="rect">
          <a:avLst/>
        </a:prstGeom>
        <a:solidFill>
          <a:srgbClr val="00B050">
            <a:alpha val="50196"/>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CA" sz="1100" b="1">
              <a:solidFill>
                <a:srgbClr val="006600"/>
              </a:solidFill>
            </a:rPr>
            <a:t>Clem</a:t>
          </a:r>
        </a:p>
      </xdr:txBody>
    </xdr:sp>
    <xdr:clientData/>
  </xdr:twoCellAnchor>
  <xdr:twoCellAnchor editAs="oneCell">
    <xdr:from>
      <xdr:col>26</xdr:col>
      <xdr:colOff>33617</xdr:colOff>
      <xdr:row>133</xdr:row>
      <xdr:rowOff>11206</xdr:rowOff>
    </xdr:from>
    <xdr:to>
      <xdr:col>32</xdr:col>
      <xdr:colOff>60054</xdr:colOff>
      <xdr:row>188</xdr:row>
      <xdr:rowOff>20772</xdr:rowOff>
    </xdr:to>
    <xdr:pic>
      <xdr:nvPicPr>
        <xdr:cNvPr id="27" name="Picture 26">
          <a:extLst>
            <a:ext uri="{FF2B5EF4-FFF2-40B4-BE49-F238E27FC236}">
              <a16:creationId xmlns:a16="http://schemas.microsoft.com/office/drawing/2014/main" id="{1165CA63-9BAB-409B-A5C9-8F8615946149}"/>
            </a:ext>
          </a:extLst>
        </xdr:cNvPr>
        <xdr:cNvPicPr>
          <a:picLocks noChangeAspect="1"/>
        </xdr:cNvPicPr>
      </xdr:nvPicPr>
      <xdr:blipFill>
        <a:blip xmlns:r="http://schemas.openxmlformats.org/officeDocument/2006/relationships" r:embed="rId2"/>
        <a:stretch>
          <a:fillRect/>
        </a:stretch>
      </xdr:blipFill>
      <xdr:spPr>
        <a:xfrm>
          <a:off x="15766676" y="20876559"/>
          <a:ext cx="3657143" cy="8638095"/>
        </a:xfrm>
        <a:prstGeom prst="rect">
          <a:avLst/>
        </a:prstGeom>
      </xdr:spPr>
    </xdr:pic>
    <xdr:clientData/>
  </xdr:twoCellAnchor>
  <xdr:twoCellAnchor editAs="oneCell">
    <xdr:from>
      <xdr:col>19</xdr:col>
      <xdr:colOff>0</xdr:colOff>
      <xdr:row>133</xdr:row>
      <xdr:rowOff>0</xdr:rowOff>
    </xdr:from>
    <xdr:to>
      <xdr:col>25</xdr:col>
      <xdr:colOff>35961</xdr:colOff>
      <xdr:row>189</xdr:row>
      <xdr:rowOff>14588</xdr:rowOff>
    </xdr:to>
    <xdr:pic>
      <xdr:nvPicPr>
        <xdr:cNvPr id="43" name="Picture 42">
          <a:extLst>
            <a:ext uri="{FF2B5EF4-FFF2-40B4-BE49-F238E27FC236}">
              <a16:creationId xmlns:a16="http://schemas.microsoft.com/office/drawing/2014/main" id="{87DD3D7F-0F39-4775-B94D-5166AE6A248D}"/>
            </a:ext>
          </a:extLst>
        </xdr:cNvPr>
        <xdr:cNvPicPr>
          <a:picLocks noChangeAspect="1"/>
        </xdr:cNvPicPr>
      </xdr:nvPicPr>
      <xdr:blipFill>
        <a:blip xmlns:r="http://schemas.openxmlformats.org/officeDocument/2006/relationships" r:embed="rId3"/>
        <a:stretch>
          <a:fillRect/>
        </a:stretch>
      </xdr:blipFill>
      <xdr:spPr>
        <a:xfrm>
          <a:off x="11497235" y="20865353"/>
          <a:ext cx="3666667" cy="8800000"/>
        </a:xfrm>
        <a:prstGeom prst="rect">
          <a:avLst/>
        </a:prstGeom>
      </xdr:spPr>
    </xdr:pic>
    <xdr:clientData/>
  </xdr:twoCellAnchor>
  <xdr:twoCellAnchor editAs="oneCell">
    <xdr:from>
      <xdr:col>19</xdr:col>
      <xdr:colOff>89647</xdr:colOff>
      <xdr:row>189</xdr:row>
      <xdr:rowOff>0</xdr:rowOff>
    </xdr:from>
    <xdr:to>
      <xdr:col>24</xdr:col>
      <xdr:colOff>121201</xdr:colOff>
      <xdr:row>197</xdr:row>
      <xdr:rowOff>2084</xdr:rowOff>
    </xdr:to>
    <xdr:pic>
      <xdr:nvPicPr>
        <xdr:cNvPr id="44" name="Picture 43">
          <a:extLst>
            <a:ext uri="{FF2B5EF4-FFF2-40B4-BE49-F238E27FC236}">
              <a16:creationId xmlns:a16="http://schemas.microsoft.com/office/drawing/2014/main" id="{9639C7B1-39FB-4A00-B263-A21DA9653653}"/>
            </a:ext>
          </a:extLst>
        </xdr:cNvPr>
        <xdr:cNvPicPr>
          <a:picLocks noChangeAspect="1"/>
        </xdr:cNvPicPr>
      </xdr:nvPicPr>
      <xdr:blipFill>
        <a:blip xmlns:r="http://schemas.openxmlformats.org/officeDocument/2006/relationships" r:embed="rId4"/>
        <a:stretch>
          <a:fillRect/>
        </a:stretch>
      </xdr:blipFill>
      <xdr:spPr>
        <a:xfrm>
          <a:off x="11586882" y="29650765"/>
          <a:ext cx="3057143" cy="1257143"/>
        </a:xfrm>
        <a:prstGeom prst="rect">
          <a:avLst/>
        </a:prstGeom>
      </xdr:spPr>
    </xdr:pic>
    <xdr:clientData/>
  </xdr:twoCellAnchor>
  <xdr:twoCellAnchor>
    <xdr:from>
      <xdr:col>8</xdr:col>
      <xdr:colOff>85970</xdr:colOff>
      <xdr:row>47</xdr:row>
      <xdr:rowOff>94860</xdr:rowOff>
    </xdr:from>
    <xdr:to>
      <xdr:col>9</xdr:col>
      <xdr:colOff>163176</xdr:colOff>
      <xdr:row>48</xdr:row>
      <xdr:rowOff>110306</xdr:rowOff>
    </xdr:to>
    <xdr:sp macro="" textlink="">
      <xdr:nvSpPr>
        <xdr:cNvPr id="46" name="TextBox 45">
          <a:extLst>
            <a:ext uri="{FF2B5EF4-FFF2-40B4-BE49-F238E27FC236}">
              <a16:creationId xmlns:a16="http://schemas.microsoft.com/office/drawing/2014/main" id="{12854CC4-A70A-4E57-89E6-C49504DCDC4F}"/>
            </a:ext>
          </a:extLst>
        </xdr:cNvPr>
        <xdr:cNvSpPr txBox="1"/>
      </xdr:nvSpPr>
      <xdr:spPr>
        <a:xfrm>
          <a:off x="4984541" y="7769289"/>
          <a:ext cx="689528" cy="178731"/>
        </a:xfrm>
        <a:prstGeom prst="rect">
          <a:avLst/>
        </a:prstGeom>
        <a:solidFill>
          <a:srgbClr val="00B050">
            <a:alpha val="50196"/>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CA" sz="1100" b="1">
              <a:solidFill>
                <a:srgbClr val="006600"/>
              </a:solidFill>
            </a:rPr>
            <a:t>Focj</a:t>
          </a:r>
        </a:p>
      </xdr:txBody>
    </xdr:sp>
    <xdr:clientData/>
  </xdr:twoCellAnchor>
  <xdr:twoCellAnchor>
    <xdr:from>
      <xdr:col>3</xdr:col>
      <xdr:colOff>250365</xdr:colOff>
      <xdr:row>17</xdr:row>
      <xdr:rowOff>41947</xdr:rowOff>
    </xdr:from>
    <xdr:to>
      <xdr:col>4</xdr:col>
      <xdr:colOff>177546</xdr:colOff>
      <xdr:row>25</xdr:row>
      <xdr:rowOff>41875</xdr:rowOff>
    </xdr:to>
    <xdr:sp macro="" textlink="">
      <xdr:nvSpPr>
        <xdr:cNvPr id="45" name="TextBox 44">
          <a:extLst>
            <a:ext uri="{FF2B5EF4-FFF2-40B4-BE49-F238E27FC236}">
              <a16:creationId xmlns:a16="http://schemas.microsoft.com/office/drawing/2014/main" id="{69DC094F-BD77-4056-9138-01623E8A7DCC}"/>
            </a:ext>
          </a:extLst>
        </xdr:cNvPr>
        <xdr:cNvSpPr txBox="1"/>
      </xdr:nvSpPr>
      <xdr:spPr>
        <a:xfrm rot="5120902">
          <a:off x="1703974" y="3201159"/>
          <a:ext cx="1306214" cy="539503"/>
        </a:xfrm>
        <a:prstGeom prst="rect">
          <a:avLst/>
        </a:prstGeom>
        <a:solidFill>
          <a:srgbClr val="00FFFF">
            <a:alpha val="49804"/>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CA" sz="1100" b="1">
              <a:solidFill>
                <a:srgbClr val="FF0000"/>
              </a:solidFill>
            </a:rPr>
            <a:t>R Aurora</a:t>
          </a:r>
        </a:p>
      </xdr:txBody>
    </xdr:sp>
    <xdr:clientData/>
  </xdr:twoCellAnchor>
  <xdr:twoCellAnchor editAs="oneCell">
    <xdr:from>
      <xdr:col>0</xdr:col>
      <xdr:colOff>0</xdr:colOff>
      <xdr:row>222</xdr:row>
      <xdr:rowOff>0</xdr:rowOff>
    </xdr:from>
    <xdr:to>
      <xdr:col>8</xdr:col>
      <xdr:colOff>410664</xdr:colOff>
      <xdr:row>252</xdr:row>
      <xdr:rowOff>38783</xdr:rowOff>
    </xdr:to>
    <xdr:pic>
      <xdr:nvPicPr>
        <xdr:cNvPr id="4" name="Picture 3">
          <a:extLst>
            <a:ext uri="{FF2B5EF4-FFF2-40B4-BE49-F238E27FC236}">
              <a16:creationId xmlns:a16="http://schemas.microsoft.com/office/drawing/2014/main" id="{3B97E10D-D8AC-49DA-BCCC-4B9E14BC5767}"/>
            </a:ext>
          </a:extLst>
        </xdr:cNvPr>
        <xdr:cNvPicPr>
          <a:picLocks noChangeAspect="1"/>
        </xdr:cNvPicPr>
      </xdr:nvPicPr>
      <xdr:blipFill>
        <a:blip xmlns:r="http://schemas.openxmlformats.org/officeDocument/2006/relationships" r:embed="rId5"/>
        <a:stretch>
          <a:fillRect/>
        </a:stretch>
      </xdr:blipFill>
      <xdr:spPr>
        <a:xfrm>
          <a:off x="0" y="35947350"/>
          <a:ext cx="7802064" cy="4896533"/>
        </a:xfrm>
        <a:prstGeom prst="rect">
          <a:avLst/>
        </a:prstGeom>
      </xdr:spPr>
    </xdr:pic>
    <xdr:clientData/>
  </xdr:twoCellAnchor>
  <xdr:twoCellAnchor editAs="oneCell">
    <xdr:from>
      <xdr:col>13</xdr:col>
      <xdr:colOff>0</xdr:colOff>
      <xdr:row>222</xdr:row>
      <xdr:rowOff>0</xdr:rowOff>
    </xdr:from>
    <xdr:to>
      <xdr:col>20</xdr:col>
      <xdr:colOff>48707</xdr:colOff>
      <xdr:row>249</xdr:row>
      <xdr:rowOff>19663</xdr:rowOff>
    </xdr:to>
    <xdr:pic>
      <xdr:nvPicPr>
        <xdr:cNvPr id="18" name="Picture 17">
          <a:extLst>
            <a:ext uri="{FF2B5EF4-FFF2-40B4-BE49-F238E27FC236}">
              <a16:creationId xmlns:a16="http://schemas.microsoft.com/office/drawing/2014/main" id="{A580A164-BC1A-4022-99EE-B063323F4CB6}"/>
            </a:ext>
          </a:extLst>
        </xdr:cNvPr>
        <xdr:cNvPicPr>
          <a:picLocks noChangeAspect="1"/>
        </xdr:cNvPicPr>
      </xdr:nvPicPr>
      <xdr:blipFill>
        <a:blip xmlns:r="http://schemas.openxmlformats.org/officeDocument/2006/relationships" r:embed="rId6"/>
        <a:stretch>
          <a:fillRect/>
        </a:stretch>
      </xdr:blipFill>
      <xdr:spPr>
        <a:xfrm>
          <a:off x="7924800" y="35947350"/>
          <a:ext cx="7754432" cy="4391638"/>
        </a:xfrm>
        <a:prstGeom prst="rect">
          <a:avLst/>
        </a:prstGeom>
      </xdr:spPr>
    </xdr:pic>
    <xdr:clientData/>
  </xdr:twoCellAnchor>
  <xdr:twoCellAnchor editAs="oneCell">
    <xdr:from>
      <xdr:col>0</xdr:col>
      <xdr:colOff>0</xdr:colOff>
      <xdr:row>254</xdr:row>
      <xdr:rowOff>0</xdr:rowOff>
    </xdr:from>
    <xdr:to>
      <xdr:col>5</xdr:col>
      <xdr:colOff>1115006</xdr:colOff>
      <xdr:row>310</xdr:row>
      <xdr:rowOff>87003</xdr:rowOff>
    </xdr:to>
    <xdr:pic>
      <xdr:nvPicPr>
        <xdr:cNvPr id="19" name="Picture 18">
          <a:extLst>
            <a:ext uri="{FF2B5EF4-FFF2-40B4-BE49-F238E27FC236}">
              <a16:creationId xmlns:a16="http://schemas.microsoft.com/office/drawing/2014/main" id="{636898A3-08D8-41E3-95C5-022FB7AED2CC}"/>
            </a:ext>
          </a:extLst>
        </xdr:cNvPr>
        <xdr:cNvPicPr>
          <a:picLocks noChangeAspect="1"/>
        </xdr:cNvPicPr>
      </xdr:nvPicPr>
      <xdr:blipFill>
        <a:blip xmlns:r="http://schemas.openxmlformats.org/officeDocument/2006/relationships" r:embed="rId7"/>
        <a:stretch>
          <a:fillRect/>
        </a:stretch>
      </xdr:blipFill>
      <xdr:spPr>
        <a:xfrm>
          <a:off x="0" y="41128950"/>
          <a:ext cx="4163006" cy="9154803"/>
        </a:xfrm>
        <a:prstGeom prst="rect">
          <a:avLst/>
        </a:prstGeom>
      </xdr:spPr>
    </xdr:pic>
    <xdr:clientData/>
  </xdr:twoCellAnchor>
  <xdr:twoCellAnchor editAs="oneCell">
    <xdr:from>
      <xdr:col>5</xdr:col>
      <xdr:colOff>1128713</xdr:colOff>
      <xdr:row>253</xdr:row>
      <xdr:rowOff>28575</xdr:rowOff>
    </xdr:from>
    <xdr:to>
      <xdr:col>9</xdr:col>
      <xdr:colOff>443509</xdr:colOff>
      <xdr:row>307</xdr:row>
      <xdr:rowOff>77427</xdr:rowOff>
    </xdr:to>
    <xdr:pic>
      <xdr:nvPicPr>
        <xdr:cNvPr id="20" name="Picture 19">
          <a:extLst>
            <a:ext uri="{FF2B5EF4-FFF2-40B4-BE49-F238E27FC236}">
              <a16:creationId xmlns:a16="http://schemas.microsoft.com/office/drawing/2014/main" id="{72277278-8F4A-4A1C-8FA0-547272406BF0}"/>
            </a:ext>
          </a:extLst>
        </xdr:cNvPr>
        <xdr:cNvPicPr>
          <a:picLocks noChangeAspect="1"/>
        </xdr:cNvPicPr>
      </xdr:nvPicPr>
      <xdr:blipFill>
        <a:blip xmlns:r="http://schemas.openxmlformats.org/officeDocument/2006/relationships" r:embed="rId8"/>
        <a:stretch>
          <a:fillRect/>
        </a:stretch>
      </xdr:blipFill>
      <xdr:spPr>
        <a:xfrm>
          <a:off x="4176713" y="40995600"/>
          <a:ext cx="4267796" cy="8792802"/>
        </a:xfrm>
        <a:prstGeom prst="rect">
          <a:avLst/>
        </a:prstGeom>
      </xdr:spPr>
    </xdr:pic>
    <xdr:clientData/>
  </xdr:twoCellAnchor>
  <xdr:twoCellAnchor editAs="oneCell">
    <xdr:from>
      <xdr:col>9</xdr:col>
      <xdr:colOff>495301</xdr:colOff>
      <xdr:row>253</xdr:row>
      <xdr:rowOff>57150</xdr:rowOff>
    </xdr:from>
    <xdr:to>
      <xdr:col>17</xdr:col>
      <xdr:colOff>457876</xdr:colOff>
      <xdr:row>328</xdr:row>
      <xdr:rowOff>1687</xdr:rowOff>
    </xdr:to>
    <xdr:pic>
      <xdr:nvPicPr>
        <xdr:cNvPr id="21" name="Picture 20">
          <a:extLst>
            <a:ext uri="{FF2B5EF4-FFF2-40B4-BE49-F238E27FC236}">
              <a16:creationId xmlns:a16="http://schemas.microsoft.com/office/drawing/2014/main" id="{4065695D-DCC3-46C6-80DB-644082F77A1F}"/>
            </a:ext>
          </a:extLst>
        </xdr:cNvPr>
        <xdr:cNvPicPr>
          <a:picLocks noChangeAspect="1"/>
        </xdr:cNvPicPr>
      </xdr:nvPicPr>
      <xdr:blipFill>
        <a:blip xmlns:r="http://schemas.openxmlformats.org/officeDocument/2006/relationships" r:embed="rId9"/>
        <a:stretch>
          <a:fillRect/>
        </a:stretch>
      </xdr:blipFill>
      <xdr:spPr>
        <a:xfrm>
          <a:off x="8496301" y="41024175"/>
          <a:ext cx="4839375" cy="12088912"/>
        </a:xfrm>
        <a:prstGeom prst="rect">
          <a:avLst/>
        </a:prstGeom>
      </xdr:spPr>
    </xdr:pic>
    <xdr:clientData/>
  </xdr:twoCellAnchor>
  <xdr:twoCellAnchor editAs="oneCell">
    <xdr:from>
      <xdr:col>0</xdr:col>
      <xdr:colOff>0</xdr:colOff>
      <xdr:row>310</xdr:row>
      <xdr:rowOff>123826</xdr:rowOff>
    </xdr:from>
    <xdr:to>
      <xdr:col>5</xdr:col>
      <xdr:colOff>1505585</xdr:colOff>
      <xdr:row>369</xdr:row>
      <xdr:rowOff>144212</xdr:rowOff>
    </xdr:to>
    <xdr:pic>
      <xdr:nvPicPr>
        <xdr:cNvPr id="22" name="Picture 21">
          <a:extLst>
            <a:ext uri="{FF2B5EF4-FFF2-40B4-BE49-F238E27FC236}">
              <a16:creationId xmlns:a16="http://schemas.microsoft.com/office/drawing/2014/main" id="{2D1C1837-65EA-41EC-87B2-4EABFBBB8D98}"/>
            </a:ext>
          </a:extLst>
        </xdr:cNvPr>
        <xdr:cNvPicPr>
          <a:picLocks noChangeAspect="1"/>
        </xdr:cNvPicPr>
      </xdr:nvPicPr>
      <xdr:blipFill>
        <a:blip xmlns:r="http://schemas.openxmlformats.org/officeDocument/2006/relationships" r:embed="rId10"/>
        <a:stretch>
          <a:fillRect/>
        </a:stretch>
      </xdr:blipFill>
      <xdr:spPr>
        <a:xfrm>
          <a:off x="0" y="50320576"/>
          <a:ext cx="4553585" cy="9573961"/>
        </a:xfrm>
        <a:prstGeom prst="rect">
          <a:avLst/>
        </a:prstGeom>
      </xdr:spPr>
    </xdr:pic>
    <xdr:clientData/>
  </xdr:twoCellAnchor>
  <xdr:twoCellAnchor editAs="oneCell">
    <xdr:from>
      <xdr:col>5</xdr:col>
      <xdr:colOff>1381125</xdr:colOff>
      <xdr:row>310</xdr:row>
      <xdr:rowOff>114301</xdr:rowOff>
    </xdr:from>
    <xdr:to>
      <xdr:col>10</xdr:col>
      <xdr:colOff>57742</xdr:colOff>
      <xdr:row>365</xdr:row>
      <xdr:rowOff>96491</xdr:rowOff>
    </xdr:to>
    <xdr:pic>
      <xdr:nvPicPr>
        <xdr:cNvPr id="47" name="Picture 46">
          <a:extLst>
            <a:ext uri="{FF2B5EF4-FFF2-40B4-BE49-F238E27FC236}">
              <a16:creationId xmlns:a16="http://schemas.microsoft.com/office/drawing/2014/main" id="{12F1F605-E852-4BC4-BA89-46CE3BF0A879}"/>
            </a:ext>
          </a:extLst>
        </xdr:cNvPr>
        <xdr:cNvPicPr>
          <a:picLocks noChangeAspect="1"/>
        </xdr:cNvPicPr>
      </xdr:nvPicPr>
      <xdr:blipFill>
        <a:blip xmlns:r="http://schemas.openxmlformats.org/officeDocument/2006/relationships" r:embed="rId11"/>
        <a:stretch>
          <a:fillRect/>
        </a:stretch>
      </xdr:blipFill>
      <xdr:spPr>
        <a:xfrm>
          <a:off x="4429125" y="50311051"/>
          <a:ext cx="4239217" cy="88880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533400</xdr:colOff>
      <xdr:row>2</xdr:row>
      <xdr:rowOff>57149</xdr:rowOff>
    </xdr:from>
    <xdr:to>
      <xdr:col>6</xdr:col>
      <xdr:colOff>361950</xdr:colOff>
      <xdr:row>32</xdr:row>
      <xdr:rowOff>161924</xdr:rowOff>
    </xdr:to>
    <xdr:sp macro="" textlink="">
      <xdr:nvSpPr>
        <xdr:cNvPr id="2" name="TextBox 1">
          <a:extLst>
            <a:ext uri="{FF2B5EF4-FFF2-40B4-BE49-F238E27FC236}">
              <a16:creationId xmlns:a16="http://schemas.microsoft.com/office/drawing/2014/main" id="{3A3CE6FB-B275-4C00-95DF-9ADC56A66FC4}"/>
            </a:ext>
          </a:extLst>
        </xdr:cNvPr>
        <xdr:cNvSpPr txBox="1"/>
      </xdr:nvSpPr>
      <xdr:spPr>
        <a:xfrm>
          <a:off x="533400" y="380999"/>
          <a:ext cx="3486150" cy="496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100" b="0" i="0" u="none" strike="noStrike">
              <a:solidFill>
                <a:schemeClr val="dk1"/>
              </a:solidFill>
              <a:effectLst/>
              <a:latin typeface="+mn-lt"/>
              <a:ea typeface="+mn-ea"/>
              <a:cs typeface="+mn-cs"/>
            </a:rPr>
            <a:t>SUBJ: FRAGO TO TASKORD 18 MAR</a:t>
          </a:r>
        </a:p>
        <a:p>
          <a:r>
            <a:rPr lang="en-CA" sz="1100" b="0" i="0" u="none" strike="noStrike">
              <a:solidFill>
                <a:schemeClr val="dk1"/>
              </a:solidFill>
              <a:effectLst/>
              <a:latin typeface="+mn-lt"/>
              <a:ea typeface="+mn-ea"/>
              <a:cs typeface="+mn-cs"/>
            </a:rPr>
            <a:t>1. SUBJECT TO EXISTING TASKS AND PRIORITIES YOU ARE ADVISED OF THE FOLLOWING AMENDMENTS TO YOUR STANDING TASKS:</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A. CONDUCT ALPHA STRIKE ON BODO IF FEASIBLE</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B. COORDINATE ESTABLISHMENT OF LZ BABY ICE AND WOLF DANCE. SEPARATE MSG TO FOLLOW. TF ARGUS/J D'ARC TPT &amp; TF RALEIGH UNDER OPCON UNTIL COMPLETE.</a:t>
          </a:r>
        </a:p>
        <a:p>
          <a:r>
            <a:rPr lang="en-CA" sz="1100" b="0" i="0" u="none" strike="noStrike">
              <a:solidFill>
                <a:schemeClr val="dk1"/>
              </a:solidFill>
              <a:effectLst/>
              <a:latin typeface="+mn-lt"/>
              <a:ea typeface="+mn-ea"/>
              <a:cs typeface="+mn-cs"/>
            </a:rPr>
            <a:t>C. CG 18 USS WORDEN DUE NS NORFOLK ASAP</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2. FOLLOWING FORCES ARRIVING YOUR AO NEXT 24 HRS AND OPCON TO YOU:</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A. SSN 694, INTENT TO RELIEVE SSN 703 FOR REST AND REPLEN</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B. S 87 HMS TURBULENT, INTENT TO RELIEVE S 107 HMS TRAFALGAR</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C. RFA FORT VICTORIA</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D. T-AO 201 USNS PATUXENT</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E. T-AO 188 USNS JOSHUA HUMPHREYS </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3. WARNING OF UPCOMING TASKINGS</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A. A 271 RFA GOLD ROVER EXPECTED PLYMOUTH IN 96 HOURS</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B. SSN 703 REQUIRING MINOR REFIT EXPECTED IN FASLANE 22 MAR</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C. S 107 HMS TRAFALGAR WILL BE CALLED TO HMNB CLYDE FOR ESSENTIAL SERVICE AND ADDITIONAL SPEARFISH TORPEDOES, DOCK SPACE TBC</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4. ISTAR TASKS TO FOLLOW.</a:t>
          </a:r>
          <a:br>
            <a:rPr lang="en-CA" sz="1100" b="0" i="0" u="none" strike="noStrike">
              <a:solidFill>
                <a:schemeClr val="dk1"/>
              </a:solidFill>
              <a:effectLst/>
              <a:latin typeface="+mn-lt"/>
              <a:ea typeface="+mn-ea"/>
              <a:cs typeface="+mn-cs"/>
            </a:rPr>
          </a:br>
          <a:endParaRPr lang="en-CA" sz="1100" b="0" i="0" u="none" strike="noStrike">
            <a:solidFill>
              <a:schemeClr val="dk1"/>
            </a:solidFill>
            <a:effectLst/>
            <a:latin typeface="+mn-lt"/>
            <a:ea typeface="+mn-ea"/>
            <a:cs typeface="+mn-cs"/>
          </a:endParaRPr>
        </a:p>
        <a:p>
          <a:endParaRPr lang="en-CA" sz="1100"/>
        </a:p>
      </xdr:txBody>
    </xdr:sp>
    <xdr:clientData/>
  </xdr:twoCellAnchor>
  <xdr:twoCellAnchor>
    <xdr:from>
      <xdr:col>7</xdr:col>
      <xdr:colOff>66675</xdr:colOff>
      <xdr:row>2</xdr:row>
      <xdr:rowOff>38099</xdr:rowOff>
    </xdr:from>
    <xdr:to>
      <xdr:col>19</xdr:col>
      <xdr:colOff>9525</xdr:colOff>
      <xdr:row>39</xdr:row>
      <xdr:rowOff>142875</xdr:rowOff>
    </xdr:to>
    <xdr:sp macro="" textlink="">
      <xdr:nvSpPr>
        <xdr:cNvPr id="3" name="TextBox 2">
          <a:extLst>
            <a:ext uri="{FF2B5EF4-FFF2-40B4-BE49-F238E27FC236}">
              <a16:creationId xmlns:a16="http://schemas.microsoft.com/office/drawing/2014/main" id="{C9EDB7A8-5C27-4E9C-9902-FF65190700A5}"/>
            </a:ext>
          </a:extLst>
        </xdr:cNvPr>
        <xdr:cNvSpPr txBox="1"/>
      </xdr:nvSpPr>
      <xdr:spPr>
        <a:xfrm>
          <a:off x="4333875" y="361949"/>
          <a:ext cx="7258050" cy="60960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800">
              <a:solidFill>
                <a:schemeClr val="dk1"/>
              </a:solidFill>
              <a:effectLst/>
              <a:latin typeface="+mn-lt"/>
              <a:ea typeface="+mn-ea"/>
              <a:cs typeface="+mn-cs"/>
            </a:rPr>
            <a:t>You receive a briefing from your J-3 (operations) and J-4 (Logistics) officers:</a:t>
          </a:r>
        </a:p>
        <a:p>
          <a:r>
            <a:rPr lang="en-CA" sz="800" b="1">
              <a:solidFill>
                <a:schemeClr val="dk1"/>
              </a:solidFill>
              <a:effectLst/>
              <a:latin typeface="+mn-lt"/>
              <a:ea typeface="+mn-ea"/>
              <a:cs typeface="+mn-cs"/>
            </a:rPr>
            <a:t>Situation</a:t>
          </a:r>
          <a:r>
            <a:rPr lang="en-CA" sz="800">
              <a:solidFill>
                <a:schemeClr val="dk1"/>
              </a:solidFill>
              <a:effectLst/>
              <a:latin typeface="+mn-lt"/>
              <a:ea typeface="+mn-ea"/>
              <a:cs typeface="+mn-cs"/>
            </a:rPr>
            <a:t>: Commander Strike Fleet Atlantic (COM STRFLTLANT) has tasked us with coordinating the establishment of two ASW helicopter patrol bases to relieve some pressure on our ASW task groups. Once established the two bases will handle the baseline ASW patrols between the Greenland Icepack and 2*W Longitude (about 130nm east of Jan Mayen Island).  SACEUR (NATO Supreme Allied Commander Europe) has authorized this mission and it is to be an international affair, British, French, Canadian, Dutch, Danish and US forces initially; with the possibility of others joining later.  There will be a squadron of Canadian CP-140s available later in the week to reinforce this barrier. </a:t>
          </a:r>
        </a:p>
        <a:p>
          <a:r>
            <a:rPr lang="en-CA" sz="800" b="1">
              <a:solidFill>
                <a:schemeClr val="dk1"/>
              </a:solidFill>
              <a:effectLst/>
              <a:latin typeface="+mn-lt"/>
              <a:ea typeface="+mn-ea"/>
              <a:cs typeface="+mn-cs"/>
            </a:rPr>
            <a:t>Mission</a:t>
          </a:r>
          <a:r>
            <a:rPr lang="en-CA" sz="800">
              <a:solidFill>
                <a:schemeClr val="dk1"/>
              </a:solidFill>
              <a:effectLst/>
              <a:latin typeface="+mn-lt"/>
              <a:ea typeface="+mn-ea"/>
              <a:cs typeface="+mn-cs"/>
            </a:rPr>
            <a:t>: Establish two ASW Patrol bases located at Ittoqqortoormiit Greenland (Wolf Dance) and Jan Mayen Island (Baby Ice) and establish an ASW barrier NLT 0600hrs 23 Mar 94.</a:t>
          </a:r>
        </a:p>
        <a:p>
          <a:r>
            <a:rPr lang="en-CA" sz="800" b="1">
              <a:solidFill>
                <a:schemeClr val="dk1"/>
              </a:solidFill>
              <a:effectLst/>
              <a:latin typeface="+mn-lt"/>
              <a:ea typeface="+mn-ea"/>
              <a:cs typeface="+mn-cs"/>
            </a:rPr>
            <a:t>Execution</a:t>
          </a:r>
          <a:r>
            <a:rPr lang="en-CA" sz="800">
              <a:solidFill>
                <a:schemeClr val="dk1"/>
              </a:solidFill>
              <a:effectLst/>
              <a:latin typeface="+mn-lt"/>
              <a:ea typeface="+mn-ea"/>
              <a:cs typeface="+mn-cs"/>
            </a:rPr>
            <a:t>: Allocated to this task are two main groups but other ships and aircraft will be deployed to support this activity.  This is a three-phase operation:</a:t>
          </a:r>
        </a:p>
        <a:p>
          <a:r>
            <a:rPr lang="en-CA" sz="800" b="1">
              <a:solidFill>
                <a:schemeClr val="dk1"/>
              </a:solidFill>
              <a:effectLst/>
              <a:latin typeface="+mn-lt"/>
              <a:ea typeface="+mn-ea"/>
              <a:cs typeface="+mn-cs"/>
            </a:rPr>
            <a:t>Phase 1 Deploy</a:t>
          </a:r>
          <a:r>
            <a:rPr lang="en-CA" sz="800">
              <a:solidFill>
                <a:schemeClr val="dk1"/>
              </a:solidFill>
              <a:effectLst/>
              <a:latin typeface="+mn-lt"/>
              <a:ea typeface="+mn-ea"/>
              <a:cs typeface="+mn-cs"/>
            </a:rPr>
            <a:t>: Reconnaissance, survey and initial construction personnel were para-dropped to the sites several days ago. At Jan Mayen, the Soviets have left quite a bit of infrastructure but it is full of holes and craters thanks to the USN strikes. At Ittoqqortoormiit we have contracting people there already and they’ve hired some local equipment to turn a sports field into the Landing Zone. We’ll call them LZ Baby Ice and LZ Wolf Dance respectively. The Canadians have a squadron of CP-140s that will stage through Gander and be ready to deploy to Keflavik on the evening of 22 March. </a:t>
          </a:r>
        </a:p>
        <a:p>
          <a:r>
            <a:rPr lang="en-CA" sz="800" b="1">
              <a:solidFill>
                <a:schemeClr val="dk1"/>
              </a:solidFill>
              <a:effectLst/>
              <a:latin typeface="+mn-lt"/>
              <a:ea typeface="+mn-ea"/>
              <a:cs typeface="+mn-cs"/>
            </a:rPr>
            <a:t>LZ Baby Ice</a:t>
          </a:r>
          <a:r>
            <a:rPr lang="en-CA" sz="800">
              <a:solidFill>
                <a:schemeClr val="dk1"/>
              </a:solidFill>
              <a:effectLst/>
              <a:latin typeface="+mn-lt"/>
              <a:ea typeface="+mn-ea"/>
              <a:cs typeface="+mn-cs"/>
            </a:rPr>
            <a:t>: Primary task for the initial setup falls to an Anglo/French TF centered on </a:t>
          </a:r>
          <a:r>
            <a:rPr lang="en-CA" sz="800" i="1">
              <a:solidFill>
                <a:schemeClr val="dk1"/>
              </a:solidFill>
              <a:effectLst/>
              <a:latin typeface="+mn-lt"/>
              <a:ea typeface="+mn-ea"/>
              <a:cs typeface="+mn-cs"/>
            </a:rPr>
            <a:t>RFA Argus</a:t>
          </a:r>
          <a:r>
            <a:rPr lang="en-CA" sz="800">
              <a:solidFill>
                <a:schemeClr val="dk1"/>
              </a:solidFill>
              <a:effectLst/>
              <a:latin typeface="+mn-lt"/>
              <a:ea typeface="+mn-ea"/>
              <a:cs typeface="+mn-cs"/>
            </a:rPr>
            <a:t> and the old French helicopter carrier </a:t>
          </a:r>
          <a:r>
            <a:rPr lang="en-CA" sz="800" i="1">
              <a:solidFill>
                <a:schemeClr val="dk1"/>
              </a:solidFill>
              <a:effectLst/>
              <a:latin typeface="+mn-lt"/>
              <a:ea typeface="+mn-ea"/>
              <a:cs typeface="+mn-cs"/>
            </a:rPr>
            <a:t>Jeanne d’Arc</a:t>
          </a:r>
          <a:r>
            <a:rPr lang="en-CA" sz="800">
              <a:solidFill>
                <a:schemeClr val="dk1"/>
              </a:solidFill>
              <a:effectLst/>
              <a:latin typeface="+mn-lt"/>
              <a:ea typeface="+mn-ea"/>
              <a:cs typeface="+mn-cs"/>
            </a:rPr>
            <a:t>.  Once in the area of Jan Mayen (25nm) they will remain there for 48 hours, transfer their load of helicopters and supplies before sailing to Reykjavik. These two ships will be the primary forces engaged in the sustainment of the two bases. They should leave the following aircraft at the LZ when they head south.</a:t>
          </a:r>
        </a:p>
        <a:p>
          <a:pPr lvl="0"/>
          <a:r>
            <a:rPr lang="en-CA" sz="800">
              <a:solidFill>
                <a:schemeClr val="dk1"/>
              </a:solidFill>
              <a:effectLst/>
              <a:latin typeface="+mn-lt"/>
              <a:ea typeface="+mn-ea"/>
              <a:cs typeface="+mn-cs"/>
            </a:rPr>
            <a:t>·         9 x Sea King HAS.6</a:t>
          </a:r>
        </a:p>
        <a:p>
          <a:pPr lvl="0"/>
          <a:r>
            <a:rPr lang="en-CA" sz="800">
              <a:solidFill>
                <a:schemeClr val="dk1"/>
              </a:solidFill>
              <a:effectLst/>
              <a:latin typeface="+mn-lt"/>
              <a:ea typeface="+mn-ea"/>
              <a:cs typeface="+mn-cs"/>
            </a:rPr>
            <a:t>·         1 x Sea King HAR.3</a:t>
          </a:r>
        </a:p>
        <a:p>
          <a:pPr lvl="0"/>
          <a:r>
            <a:rPr lang="en-CA" sz="800">
              <a:solidFill>
                <a:schemeClr val="dk1"/>
              </a:solidFill>
              <a:effectLst/>
              <a:latin typeface="+mn-lt"/>
              <a:ea typeface="+mn-ea"/>
              <a:cs typeface="+mn-cs"/>
            </a:rPr>
            <a:t>·         1 x Sea King HC.4</a:t>
          </a:r>
        </a:p>
        <a:p>
          <a:pPr lvl="0"/>
          <a:r>
            <a:rPr lang="en-CA" sz="800">
              <a:solidFill>
                <a:schemeClr val="dk1"/>
              </a:solidFill>
              <a:effectLst/>
              <a:latin typeface="+mn-lt"/>
              <a:ea typeface="+mn-ea"/>
              <a:cs typeface="+mn-cs"/>
            </a:rPr>
            <a:t>·         1 x SA.355F1 Dauphin 2</a:t>
          </a:r>
        </a:p>
        <a:p>
          <a:r>
            <a:rPr lang="en-CA" sz="800">
              <a:solidFill>
                <a:schemeClr val="dk1"/>
              </a:solidFill>
              <a:effectLst/>
              <a:latin typeface="+mn-lt"/>
              <a:ea typeface="+mn-ea"/>
              <a:cs typeface="+mn-cs"/>
            </a:rPr>
            <a:t>The Dutch ship </a:t>
          </a:r>
          <a:r>
            <a:rPr lang="en-CA" sz="800" i="1">
              <a:solidFill>
                <a:schemeClr val="dk1"/>
              </a:solidFill>
              <a:effectLst/>
              <a:latin typeface="+mn-lt"/>
              <a:ea typeface="+mn-ea"/>
              <a:cs typeface="+mn-cs"/>
            </a:rPr>
            <a:t>HNLMS Amsterdam</a:t>
          </a:r>
          <a:r>
            <a:rPr lang="en-CA" sz="800">
              <a:solidFill>
                <a:schemeClr val="dk1"/>
              </a:solidFill>
              <a:effectLst/>
              <a:latin typeface="+mn-lt"/>
              <a:ea typeface="+mn-ea"/>
              <a:cs typeface="+mn-cs"/>
            </a:rPr>
            <a:t> will deliver 4x SH-14Ds as soon as she can to augment this force. Note that </a:t>
          </a:r>
          <a:r>
            <a:rPr lang="en-CA" sz="800" i="1">
              <a:solidFill>
                <a:schemeClr val="dk1"/>
              </a:solidFill>
              <a:effectLst/>
              <a:latin typeface="+mn-lt"/>
              <a:ea typeface="+mn-ea"/>
              <a:cs typeface="+mn-cs"/>
            </a:rPr>
            <a:t>RFA Argus</a:t>
          </a:r>
          <a:r>
            <a:rPr lang="en-CA" sz="800">
              <a:solidFill>
                <a:schemeClr val="dk1"/>
              </a:solidFill>
              <a:effectLst/>
              <a:latin typeface="+mn-lt"/>
              <a:ea typeface="+mn-ea"/>
              <a:cs typeface="+mn-cs"/>
            </a:rPr>
            <a:t> will drop off 36 Stingray torpedoes and other stores for the British helicopters, but the</a:t>
          </a:r>
          <a:r>
            <a:rPr lang="en-CA" sz="800" i="1">
              <a:solidFill>
                <a:schemeClr val="dk1"/>
              </a:solidFill>
              <a:effectLst/>
              <a:latin typeface="+mn-lt"/>
              <a:ea typeface="+mn-ea"/>
              <a:cs typeface="+mn-cs"/>
            </a:rPr>
            <a:t> HNLMS Amsterdam</a:t>
          </a:r>
          <a:r>
            <a:rPr lang="en-CA" sz="800">
              <a:solidFill>
                <a:schemeClr val="dk1"/>
              </a:solidFill>
              <a:effectLst/>
              <a:latin typeface="+mn-lt"/>
              <a:ea typeface="+mn-ea"/>
              <a:cs typeface="+mn-cs"/>
            </a:rPr>
            <a:t> will need to ferry additional Mk46 torpedoes ashore should you require them.</a:t>
          </a:r>
        </a:p>
        <a:p>
          <a:r>
            <a:rPr lang="en-CA" sz="800" b="1">
              <a:solidFill>
                <a:schemeClr val="dk1"/>
              </a:solidFill>
              <a:effectLst/>
              <a:latin typeface="+mn-lt"/>
              <a:ea typeface="+mn-ea"/>
              <a:cs typeface="+mn-cs"/>
            </a:rPr>
            <a:t>LZ Wolf Dance</a:t>
          </a:r>
          <a:r>
            <a:rPr lang="en-CA" sz="800">
              <a:solidFill>
                <a:schemeClr val="dk1"/>
              </a:solidFill>
              <a:effectLst/>
              <a:latin typeface="+mn-lt"/>
              <a:ea typeface="+mn-ea"/>
              <a:cs typeface="+mn-cs"/>
            </a:rPr>
            <a:t>: </a:t>
          </a:r>
          <a:r>
            <a:rPr lang="en-CA" sz="800" i="1">
              <a:solidFill>
                <a:schemeClr val="dk1"/>
              </a:solidFill>
              <a:effectLst/>
              <a:latin typeface="+mn-lt"/>
              <a:ea typeface="+mn-ea"/>
              <a:cs typeface="+mn-cs"/>
            </a:rPr>
            <a:t>USS Raleigh</a:t>
          </a:r>
          <a:r>
            <a:rPr lang="en-CA" sz="800">
              <a:solidFill>
                <a:schemeClr val="dk1"/>
              </a:solidFill>
              <a:effectLst/>
              <a:latin typeface="+mn-lt"/>
              <a:ea typeface="+mn-ea"/>
              <a:cs typeface="+mn-cs"/>
            </a:rPr>
            <a:t> is the primary delivery ship for this LZ, but this is further complicated by the Greenland icepack. The </a:t>
          </a:r>
          <a:r>
            <a:rPr lang="en-CA" sz="800" i="1">
              <a:solidFill>
                <a:schemeClr val="dk1"/>
              </a:solidFill>
              <a:effectLst/>
              <a:latin typeface="+mn-lt"/>
              <a:ea typeface="+mn-ea"/>
              <a:cs typeface="+mn-cs"/>
            </a:rPr>
            <a:t>Raleigh</a:t>
          </a:r>
          <a:r>
            <a:rPr lang="en-CA" sz="800">
              <a:solidFill>
                <a:schemeClr val="dk1"/>
              </a:solidFill>
              <a:effectLst/>
              <a:latin typeface="+mn-lt"/>
              <a:ea typeface="+mn-ea"/>
              <a:cs typeface="+mn-cs"/>
            </a:rPr>
            <a:t> is required to return and prepare for further operations ASAP so most of the stores and cargo needed is loaded onto a civilian cargo ship (</a:t>
          </a:r>
          <a:r>
            <a:rPr lang="en-CA" sz="800" i="1">
              <a:solidFill>
                <a:schemeClr val="dk1"/>
              </a:solidFill>
              <a:effectLst/>
              <a:latin typeface="+mn-lt"/>
              <a:ea typeface="+mn-ea"/>
              <a:cs typeface="+mn-cs"/>
            </a:rPr>
            <a:t>MV Federal Tempo</a:t>
          </a:r>
          <a:r>
            <a:rPr lang="en-CA" sz="800">
              <a:solidFill>
                <a:schemeClr val="dk1"/>
              </a:solidFill>
              <a:effectLst/>
              <a:latin typeface="+mn-lt"/>
              <a:ea typeface="+mn-ea"/>
              <a:cs typeface="+mn-cs"/>
            </a:rPr>
            <a:t>), which is also carrying a US Coast Guard SAR helicopter.  The Canadian Coast Guard Ice Breaker </a:t>
          </a:r>
          <a:r>
            <a:rPr lang="en-CA" sz="800" i="1">
              <a:solidFill>
                <a:schemeClr val="dk1"/>
              </a:solidFill>
              <a:effectLst/>
              <a:latin typeface="+mn-lt"/>
              <a:ea typeface="+mn-ea"/>
              <a:cs typeface="+mn-cs"/>
            </a:rPr>
            <a:t>Amundsen</a:t>
          </a:r>
          <a:r>
            <a:rPr lang="en-CA" sz="800">
              <a:solidFill>
                <a:schemeClr val="dk1"/>
              </a:solidFill>
              <a:effectLst/>
              <a:latin typeface="+mn-lt"/>
              <a:ea typeface="+mn-ea"/>
              <a:cs typeface="+mn-cs"/>
            </a:rPr>
            <a:t> will create a channel from the unloading zone (marked by Ref Points) and the village, while the </a:t>
          </a:r>
          <a:r>
            <a:rPr lang="en-CA" sz="800" i="1">
              <a:solidFill>
                <a:schemeClr val="dk1"/>
              </a:solidFill>
              <a:effectLst/>
              <a:latin typeface="+mn-lt"/>
              <a:ea typeface="+mn-ea"/>
              <a:cs typeface="+mn-cs"/>
            </a:rPr>
            <a:t>USS Raleigh</a:t>
          </a:r>
          <a:r>
            <a:rPr lang="en-CA" sz="800">
              <a:solidFill>
                <a:schemeClr val="dk1"/>
              </a:solidFill>
              <a:effectLst/>
              <a:latin typeface="+mn-lt"/>
              <a:ea typeface="+mn-ea"/>
              <a:cs typeface="+mn-cs"/>
            </a:rPr>
            <a:t> is transporting a couple barges and several small boats to manage the transfer of goods. The </a:t>
          </a:r>
          <a:r>
            <a:rPr lang="en-CA" sz="800" i="1">
              <a:solidFill>
                <a:schemeClr val="dk1"/>
              </a:solidFill>
              <a:effectLst/>
              <a:latin typeface="+mn-lt"/>
              <a:ea typeface="+mn-ea"/>
              <a:cs typeface="+mn-cs"/>
            </a:rPr>
            <a:t>Raleigh</a:t>
          </a:r>
          <a:r>
            <a:rPr lang="en-CA" sz="800">
              <a:solidFill>
                <a:schemeClr val="dk1"/>
              </a:solidFill>
              <a:effectLst/>
              <a:latin typeface="+mn-lt"/>
              <a:ea typeface="+mn-ea"/>
              <a:cs typeface="+mn-cs"/>
            </a:rPr>
            <a:t> should remain in the area for 48 hours then return to Reykjavik immediately.  The </a:t>
          </a:r>
          <a:r>
            <a:rPr lang="en-CA" sz="800" i="1">
              <a:solidFill>
                <a:schemeClr val="dk1"/>
              </a:solidFill>
              <a:effectLst/>
              <a:latin typeface="+mn-lt"/>
              <a:ea typeface="+mn-ea"/>
              <a:cs typeface="+mn-cs"/>
            </a:rPr>
            <a:t>CCGS</a:t>
          </a:r>
          <a:r>
            <a:rPr lang="en-CA" sz="800">
              <a:solidFill>
                <a:schemeClr val="dk1"/>
              </a:solidFill>
              <a:effectLst/>
              <a:latin typeface="+mn-lt"/>
              <a:ea typeface="+mn-ea"/>
              <a:cs typeface="+mn-cs"/>
            </a:rPr>
            <a:t> </a:t>
          </a:r>
          <a:r>
            <a:rPr lang="en-CA" sz="800" i="1">
              <a:solidFill>
                <a:schemeClr val="dk1"/>
              </a:solidFill>
              <a:effectLst/>
              <a:latin typeface="+mn-lt"/>
              <a:ea typeface="+mn-ea"/>
              <a:cs typeface="+mn-cs"/>
            </a:rPr>
            <a:t>Amundsen</a:t>
          </a:r>
          <a:r>
            <a:rPr lang="en-CA" sz="800">
              <a:solidFill>
                <a:schemeClr val="dk1"/>
              </a:solidFill>
              <a:effectLst/>
              <a:latin typeface="+mn-lt"/>
              <a:ea typeface="+mn-ea"/>
              <a:cs typeface="+mn-cs"/>
            </a:rPr>
            <a:t> and </a:t>
          </a:r>
          <a:r>
            <a:rPr lang="en-CA" sz="800" i="1">
              <a:solidFill>
                <a:schemeClr val="dk1"/>
              </a:solidFill>
              <a:effectLst/>
              <a:latin typeface="+mn-lt"/>
              <a:ea typeface="+mn-ea"/>
              <a:cs typeface="+mn-cs"/>
            </a:rPr>
            <a:t>MV Federal Tempo</a:t>
          </a:r>
          <a:r>
            <a:rPr lang="en-CA" sz="800">
              <a:solidFill>
                <a:schemeClr val="dk1"/>
              </a:solidFill>
              <a:effectLst/>
              <a:latin typeface="+mn-lt"/>
              <a:ea typeface="+mn-ea"/>
              <a:cs typeface="+mn-cs"/>
            </a:rPr>
            <a:t> must remain for six (6) days and then head south to St johns Newfoundland (they will not make it there by the end of the scenario)</a:t>
          </a:r>
        </a:p>
        <a:p>
          <a:r>
            <a:rPr lang="en-CA" sz="800">
              <a:solidFill>
                <a:schemeClr val="dk1"/>
              </a:solidFill>
              <a:effectLst/>
              <a:latin typeface="+mn-lt"/>
              <a:ea typeface="+mn-ea"/>
              <a:cs typeface="+mn-cs"/>
            </a:rPr>
            <a:t>The </a:t>
          </a:r>
          <a:r>
            <a:rPr lang="en-CA" sz="800" i="1">
              <a:solidFill>
                <a:schemeClr val="dk1"/>
              </a:solidFill>
              <a:effectLst/>
              <a:latin typeface="+mn-lt"/>
              <a:ea typeface="+mn-ea"/>
              <a:cs typeface="+mn-cs"/>
            </a:rPr>
            <a:t>USS Caron</a:t>
          </a:r>
          <a:r>
            <a:rPr lang="en-CA" sz="800">
              <a:solidFill>
                <a:schemeClr val="dk1"/>
              </a:solidFill>
              <a:effectLst/>
              <a:latin typeface="+mn-lt"/>
              <a:ea typeface="+mn-ea"/>
              <a:cs typeface="+mn-cs"/>
            </a:rPr>
            <a:t> is commanding the escort and must be in Reykjavik by the end of the scenario.  The following helicopters should remain at Wolf Dance:</a:t>
          </a:r>
        </a:p>
        <a:p>
          <a:pPr lvl="0"/>
          <a:r>
            <a:rPr lang="en-CA" sz="800">
              <a:solidFill>
                <a:schemeClr val="dk1"/>
              </a:solidFill>
              <a:effectLst/>
              <a:latin typeface="+mn-lt"/>
              <a:ea typeface="+mn-ea"/>
              <a:cs typeface="+mn-cs"/>
            </a:rPr>
            <a:t>·         6 x SH-3H Sea King</a:t>
          </a:r>
        </a:p>
        <a:p>
          <a:pPr lvl="0"/>
          <a:r>
            <a:rPr lang="en-CA" sz="800">
              <a:solidFill>
                <a:schemeClr val="dk1"/>
              </a:solidFill>
              <a:effectLst/>
              <a:latin typeface="+mn-lt"/>
              <a:ea typeface="+mn-ea"/>
              <a:cs typeface="+mn-cs"/>
            </a:rPr>
            <a:t>·         1 x SH-3G Sea King</a:t>
          </a:r>
        </a:p>
        <a:p>
          <a:pPr lvl="0"/>
          <a:r>
            <a:rPr lang="en-CA" sz="800">
              <a:solidFill>
                <a:schemeClr val="dk1"/>
              </a:solidFill>
              <a:effectLst/>
              <a:latin typeface="+mn-lt"/>
              <a:ea typeface="+mn-ea"/>
              <a:cs typeface="+mn-cs"/>
            </a:rPr>
            <a:t>·         1 x HH-3E USCG Sea King</a:t>
          </a:r>
        </a:p>
        <a:p>
          <a:pPr lvl="0"/>
          <a:r>
            <a:rPr lang="en-CA" sz="800">
              <a:solidFill>
                <a:schemeClr val="dk1"/>
              </a:solidFill>
              <a:effectLst/>
              <a:latin typeface="+mn-lt"/>
              <a:ea typeface="+mn-ea"/>
              <a:cs typeface="+mn-cs"/>
            </a:rPr>
            <a:t>·         1 x Lynx Mk80A</a:t>
          </a:r>
        </a:p>
        <a:p>
          <a:pPr lvl="0"/>
          <a:r>
            <a:rPr lang="en-CA" sz="800">
              <a:solidFill>
                <a:schemeClr val="dk1"/>
              </a:solidFill>
              <a:effectLst/>
              <a:latin typeface="+mn-lt"/>
              <a:ea typeface="+mn-ea"/>
              <a:cs typeface="+mn-cs"/>
            </a:rPr>
            <a:t>·         1 x Bell 206L</a:t>
          </a:r>
        </a:p>
        <a:p>
          <a:r>
            <a:rPr lang="en-CA" sz="800">
              <a:solidFill>
                <a:schemeClr val="dk1"/>
              </a:solidFill>
              <a:effectLst/>
              <a:latin typeface="+mn-lt"/>
              <a:ea typeface="+mn-ea"/>
              <a:cs typeface="+mn-cs"/>
            </a:rPr>
            <a:t>The Canadian AOR, </a:t>
          </a:r>
          <a:r>
            <a:rPr lang="en-CA" sz="800" i="1">
              <a:solidFill>
                <a:schemeClr val="dk1"/>
              </a:solidFill>
              <a:effectLst/>
              <a:latin typeface="+mn-lt"/>
              <a:ea typeface="+mn-ea"/>
              <a:cs typeface="+mn-cs"/>
            </a:rPr>
            <a:t>HMCS Preserver</a:t>
          </a:r>
          <a:r>
            <a:rPr lang="en-CA" sz="800">
              <a:solidFill>
                <a:schemeClr val="dk1"/>
              </a:solidFill>
              <a:effectLst/>
              <a:latin typeface="+mn-lt"/>
              <a:ea typeface="+mn-ea"/>
              <a:cs typeface="+mn-cs"/>
            </a:rPr>
            <a:t> traveling in company with </a:t>
          </a:r>
          <a:r>
            <a:rPr lang="en-CA" sz="800" i="1">
              <a:solidFill>
                <a:schemeClr val="dk1"/>
              </a:solidFill>
              <a:effectLst/>
              <a:latin typeface="+mn-lt"/>
              <a:ea typeface="+mn-ea"/>
              <a:cs typeface="+mn-cs"/>
            </a:rPr>
            <a:t>USS Seattle</a:t>
          </a:r>
          <a:r>
            <a:rPr lang="en-CA" sz="800">
              <a:solidFill>
                <a:schemeClr val="dk1"/>
              </a:solidFill>
              <a:effectLst/>
              <a:latin typeface="+mn-lt"/>
              <a:ea typeface="+mn-ea"/>
              <a:cs typeface="+mn-cs"/>
            </a:rPr>
            <a:t> is carrying </a:t>
          </a:r>
          <a:r>
            <a:rPr lang="en-CA" sz="800">
              <a:solidFill>
                <a:srgbClr val="00B050"/>
              </a:solidFill>
              <a:effectLst/>
              <a:latin typeface="+mn-lt"/>
              <a:ea typeface="+mn-ea"/>
              <a:cs typeface="+mn-cs"/>
            </a:rPr>
            <a:t>2x CH-124 Sea Kings and 2x CH-146 Griffons that should be delivered to LZ Wolf Dance</a:t>
          </a:r>
          <a:r>
            <a:rPr lang="en-CA" sz="800">
              <a:solidFill>
                <a:schemeClr val="dk1"/>
              </a:solidFill>
              <a:effectLst/>
              <a:latin typeface="+mn-lt"/>
              <a:ea typeface="+mn-ea"/>
              <a:cs typeface="+mn-cs"/>
            </a:rPr>
            <a:t>. One of </a:t>
          </a:r>
          <a:r>
            <a:rPr lang="en-CA" sz="800">
              <a:solidFill>
                <a:schemeClr val="accent2"/>
              </a:solidFill>
              <a:effectLst/>
              <a:latin typeface="+mn-lt"/>
              <a:ea typeface="+mn-ea"/>
              <a:cs typeface="+mn-cs"/>
            </a:rPr>
            <a:t>the UH-46Ds from </a:t>
          </a:r>
          <a:r>
            <a:rPr lang="en-CA" sz="800" i="1">
              <a:solidFill>
                <a:schemeClr val="accent2"/>
              </a:solidFill>
              <a:effectLst/>
              <a:latin typeface="+mn-lt"/>
              <a:ea typeface="+mn-ea"/>
              <a:cs typeface="+mn-cs"/>
            </a:rPr>
            <a:t>Seattle</a:t>
          </a:r>
          <a:r>
            <a:rPr lang="en-CA" sz="800">
              <a:solidFill>
                <a:schemeClr val="accent2"/>
              </a:solidFill>
              <a:effectLst/>
              <a:latin typeface="+mn-lt"/>
              <a:ea typeface="+mn-ea"/>
              <a:cs typeface="+mn-cs"/>
            </a:rPr>
            <a:t> (or </a:t>
          </a:r>
          <a:r>
            <a:rPr lang="en-CA" sz="800" i="1">
              <a:solidFill>
                <a:schemeClr val="accent2"/>
              </a:solidFill>
              <a:effectLst/>
              <a:latin typeface="+mn-lt"/>
              <a:ea typeface="+mn-ea"/>
              <a:cs typeface="+mn-cs"/>
            </a:rPr>
            <a:t>USS Concord</a:t>
          </a:r>
          <a:r>
            <a:rPr lang="en-CA" sz="800">
              <a:solidFill>
                <a:schemeClr val="accent2"/>
              </a:solidFill>
              <a:effectLst/>
              <a:latin typeface="+mn-lt"/>
              <a:ea typeface="+mn-ea"/>
              <a:cs typeface="+mn-cs"/>
            </a:rPr>
            <a:t>) should also transfer to the LZ</a:t>
          </a:r>
          <a:r>
            <a:rPr lang="en-CA" sz="800">
              <a:solidFill>
                <a:schemeClr val="dk1"/>
              </a:solidFill>
              <a:effectLst/>
              <a:latin typeface="+mn-lt"/>
              <a:ea typeface="+mn-ea"/>
              <a:cs typeface="+mn-cs"/>
            </a:rPr>
            <a:t>.  The Danish Patrol vessel </a:t>
          </a:r>
          <a:r>
            <a:rPr lang="en-CA" sz="800" i="1">
              <a:solidFill>
                <a:schemeClr val="dk1"/>
              </a:solidFill>
              <a:effectLst/>
              <a:latin typeface="+mn-lt"/>
              <a:ea typeface="+mn-ea"/>
              <a:cs typeface="+mn-cs"/>
            </a:rPr>
            <a:t>HDMS Beskytteren</a:t>
          </a:r>
          <a:r>
            <a:rPr lang="en-CA" sz="800">
              <a:solidFill>
                <a:schemeClr val="dk1"/>
              </a:solidFill>
              <a:effectLst/>
              <a:latin typeface="+mn-lt"/>
              <a:ea typeface="+mn-ea"/>
              <a:cs typeface="+mn-cs"/>
            </a:rPr>
            <a:t> is transiting from </a:t>
          </a:r>
          <a:r>
            <a:rPr lang="en-CA" sz="800" i="1">
              <a:solidFill>
                <a:schemeClr val="dk1"/>
              </a:solidFill>
              <a:effectLst/>
              <a:latin typeface="+mn-lt"/>
              <a:ea typeface="+mn-ea"/>
              <a:cs typeface="+mn-cs"/>
            </a:rPr>
            <a:t>Rotterdam</a:t>
          </a:r>
          <a:r>
            <a:rPr lang="en-CA" sz="800">
              <a:solidFill>
                <a:schemeClr val="dk1"/>
              </a:solidFill>
              <a:effectLst/>
              <a:latin typeface="+mn-lt"/>
              <a:ea typeface="+mn-ea"/>
              <a:cs typeface="+mn-cs"/>
            </a:rPr>
            <a:t> where it evacuated to a few weeks ago, she is carrying a brand-new Lynx Mk.90A and should patrol the Greenland coast. </a:t>
          </a:r>
          <a:r>
            <a:rPr lang="en-CA" sz="800" i="1">
              <a:solidFill>
                <a:schemeClr val="dk1"/>
              </a:solidFill>
              <a:effectLst/>
              <a:latin typeface="+mn-lt"/>
              <a:ea typeface="+mn-ea"/>
              <a:cs typeface="+mn-cs"/>
            </a:rPr>
            <a:t>HDMS Vædderen</a:t>
          </a:r>
          <a:r>
            <a:rPr lang="en-CA" sz="800">
              <a:solidFill>
                <a:schemeClr val="dk1"/>
              </a:solidFill>
              <a:effectLst/>
              <a:latin typeface="+mn-lt"/>
              <a:ea typeface="+mn-ea"/>
              <a:cs typeface="+mn-cs"/>
            </a:rPr>
            <a:t>, traveling with the </a:t>
          </a:r>
          <a:r>
            <a:rPr lang="en-CA" sz="800" i="1">
              <a:solidFill>
                <a:schemeClr val="dk1"/>
              </a:solidFill>
              <a:effectLst/>
              <a:latin typeface="+mn-lt"/>
              <a:ea typeface="+mn-ea"/>
              <a:cs typeface="+mn-cs"/>
            </a:rPr>
            <a:t>Raleigh</a:t>
          </a:r>
          <a:r>
            <a:rPr lang="en-CA" sz="800">
              <a:solidFill>
                <a:schemeClr val="dk1"/>
              </a:solidFill>
              <a:effectLst/>
              <a:latin typeface="+mn-lt"/>
              <a:ea typeface="+mn-ea"/>
              <a:cs typeface="+mn-cs"/>
            </a:rPr>
            <a:t> can also remain behind if you wish, in which case it should keep its Lynx Mk80 onboard instead of transferring it to the LZ.</a:t>
          </a:r>
        </a:p>
        <a:p>
          <a:r>
            <a:rPr lang="en-CA" sz="800">
              <a:solidFill>
                <a:schemeClr val="dk1"/>
              </a:solidFill>
              <a:effectLst/>
              <a:latin typeface="+mn-lt"/>
              <a:ea typeface="+mn-ea"/>
              <a:cs typeface="+mn-cs"/>
            </a:rPr>
            <a:t>Phase 2 Operations: In total this force comprises 21 ASW, 2 surveillance, 2 SAR, 2 Cargo and 3 utility helicopters. Combined with the 4 CP-140s working out of Keflavik, you should set up ASW and area surveillance patrols between 2*W and the icepack and 70*N to 72*N in an effort to free up other assets. Care should be taken to ensure these bases are adequately protected from the air, they cannot remain secret for long.</a:t>
          </a:r>
        </a:p>
        <a:p>
          <a:r>
            <a:rPr lang="en-CA" sz="800">
              <a:solidFill>
                <a:schemeClr val="dk1"/>
              </a:solidFill>
              <a:effectLst/>
              <a:latin typeface="+mn-lt"/>
              <a:ea typeface="+mn-ea"/>
              <a:cs typeface="+mn-cs"/>
            </a:rPr>
            <a:t>Phase 3 Sustainment: The initial transfer of cargo will include 36x Stingray torpe</a:t>
          </a:r>
          <a:r>
            <a:rPr lang="en-CA" sz="800">
              <a:solidFill>
                <a:srgbClr val="FF0000"/>
              </a:solidFill>
              <a:effectLst/>
              <a:latin typeface="+mn-lt"/>
              <a:ea typeface="+mn-ea"/>
              <a:cs typeface="+mn-cs"/>
            </a:rPr>
            <a:t>does to LZ Baby Ice and 36x Mk46 torpedoes to LZ Baby Ice </a:t>
          </a:r>
          <a:r>
            <a:rPr lang="en-CA" sz="800">
              <a:solidFill>
                <a:schemeClr val="dk1"/>
              </a:solidFill>
              <a:effectLst/>
              <a:latin typeface="+mn-lt"/>
              <a:ea typeface="+mn-ea"/>
              <a:cs typeface="+mn-cs"/>
            </a:rPr>
            <a:t>with appropriate sonobuoys, spare parts, tools and other equipment to sustain the aircraft for up to a week. Emergency resupply will be conducted by the cargo helicopters (not simulated) to passing ships. Medevac will be conducted the same way.  Routine resupply will be conducted as follows:</a:t>
          </a:r>
        </a:p>
        <a:p>
          <a:r>
            <a:rPr lang="en-CA" sz="800" b="1">
              <a:solidFill>
                <a:schemeClr val="dk1"/>
              </a:solidFill>
              <a:effectLst/>
              <a:latin typeface="+mn-lt"/>
              <a:ea typeface="+mn-ea"/>
              <a:cs typeface="+mn-cs"/>
            </a:rPr>
            <a:t>LZ Baby Ice</a:t>
          </a:r>
          <a:r>
            <a:rPr lang="en-CA" sz="800">
              <a:solidFill>
                <a:schemeClr val="dk1"/>
              </a:solidFill>
              <a:effectLst/>
              <a:latin typeface="+mn-lt"/>
              <a:ea typeface="+mn-ea"/>
              <a:cs typeface="+mn-cs"/>
            </a:rPr>
            <a:t>: </a:t>
          </a:r>
          <a:r>
            <a:rPr lang="en-CA" sz="800" i="1">
              <a:solidFill>
                <a:schemeClr val="dk1"/>
              </a:solidFill>
              <a:effectLst/>
              <a:latin typeface="+mn-lt"/>
              <a:ea typeface="+mn-ea"/>
              <a:cs typeface="+mn-cs"/>
            </a:rPr>
            <a:t>RFA Argus</a:t>
          </a:r>
          <a:r>
            <a:rPr lang="en-CA" sz="800">
              <a:solidFill>
                <a:schemeClr val="dk1"/>
              </a:solidFill>
              <a:effectLst/>
              <a:latin typeface="+mn-lt"/>
              <a:ea typeface="+mn-ea"/>
              <a:cs typeface="+mn-cs"/>
            </a:rPr>
            <a:t> will pick up two Wessex HC.4 (pulled out of preservation) which have been airlifted to Reykjavik and conduct a weekly supply run to LZ Baby Ice. (She should do this once by the end of the scenario).</a:t>
          </a:r>
        </a:p>
        <a:p>
          <a:r>
            <a:rPr lang="en-CA" sz="800" b="1">
              <a:solidFill>
                <a:schemeClr val="dk1"/>
              </a:solidFill>
              <a:effectLst/>
              <a:latin typeface="+mn-lt"/>
              <a:ea typeface="+mn-ea"/>
              <a:cs typeface="+mn-cs"/>
            </a:rPr>
            <a:t>LZ Wolf Dance</a:t>
          </a:r>
          <a:r>
            <a:rPr lang="en-CA" sz="800" i="1">
              <a:solidFill>
                <a:schemeClr val="dk1"/>
              </a:solidFill>
              <a:effectLst/>
              <a:latin typeface="+mn-lt"/>
              <a:ea typeface="+mn-ea"/>
              <a:cs typeface="+mn-cs"/>
            </a:rPr>
            <a:t>: FS Jeanne d’Arc</a:t>
          </a:r>
          <a:r>
            <a:rPr lang="en-CA" sz="800">
              <a:solidFill>
                <a:schemeClr val="dk1"/>
              </a:solidFill>
              <a:effectLst/>
              <a:latin typeface="+mn-lt"/>
              <a:ea typeface="+mn-ea"/>
              <a:cs typeface="+mn-cs"/>
            </a:rPr>
            <a:t> with her remaining SA.332 Super Puma will conduct a weekly supply run to the LZ Wolf Dance unload area. (She should do this once by the end of the scenario).</a:t>
          </a:r>
        </a:p>
        <a:p>
          <a:endParaRPr lang="en-CA" sz="800"/>
        </a:p>
      </xdr:txBody>
    </xdr:sp>
    <xdr:clientData/>
  </xdr:twoCellAnchor>
  <xdr:twoCellAnchor>
    <xdr:from>
      <xdr:col>0</xdr:col>
      <xdr:colOff>552450</xdr:colOff>
      <xdr:row>43</xdr:row>
      <xdr:rowOff>47624</xdr:rowOff>
    </xdr:from>
    <xdr:to>
      <xdr:col>6</xdr:col>
      <xdr:colOff>381000</xdr:colOff>
      <xdr:row>73</xdr:row>
      <xdr:rowOff>152400</xdr:rowOff>
    </xdr:to>
    <xdr:sp macro="" textlink="">
      <xdr:nvSpPr>
        <xdr:cNvPr id="4" name="TextBox 3">
          <a:extLst>
            <a:ext uri="{FF2B5EF4-FFF2-40B4-BE49-F238E27FC236}">
              <a16:creationId xmlns:a16="http://schemas.microsoft.com/office/drawing/2014/main" id="{3F43A8D0-6BB1-4581-A609-32232CEC71ED}"/>
            </a:ext>
          </a:extLst>
        </xdr:cNvPr>
        <xdr:cNvSpPr txBox="1"/>
      </xdr:nvSpPr>
      <xdr:spPr>
        <a:xfrm>
          <a:off x="552450" y="7010399"/>
          <a:ext cx="3486150" cy="49625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900" b="0" i="0" u="none" strike="noStrike">
              <a:solidFill>
                <a:schemeClr val="dk1"/>
              </a:solidFill>
              <a:effectLst/>
              <a:latin typeface="+mn-lt"/>
              <a:ea typeface="+mn-ea"/>
              <a:cs typeface="+mn-cs"/>
            </a:rPr>
            <a:t>FROM: CTF20 FASLANE</a:t>
          </a:r>
        </a:p>
        <a:p>
          <a:r>
            <a:rPr lang="en-CA" sz="900" b="0" i="0" u="none" strike="noStrike">
              <a:solidFill>
                <a:schemeClr val="dk1"/>
              </a:solidFill>
              <a:effectLst/>
              <a:latin typeface="+mn-lt"/>
              <a:ea typeface="+mn-ea"/>
              <a:cs typeface="+mn-cs"/>
            </a:rPr>
            <a:t>SUBJ: INTREP 18 MAR</a:t>
          </a:r>
        </a:p>
        <a:p>
          <a:r>
            <a:rPr lang="en-CA" sz="900" b="0" i="0" u="none" strike="noStrike">
              <a:solidFill>
                <a:schemeClr val="dk1"/>
              </a:solidFill>
              <a:effectLst/>
              <a:latin typeface="+mn-lt"/>
              <a:ea typeface="+mn-ea"/>
              <a:cs typeface="+mn-cs"/>
            </a:rPr>
            <a:t>GENERAL: SOVIET GROUND FORCES STALLED IVO 62N CONSOLIDATING IN A DEFENSIVE STANCE WITH TWO MRD (MOTOR RIFLE DIVISION) SOUTH OF TRONDHEIM, ANOTHER SOUTH OF BODO AND A FOURTH CENTERED ON BARDUFOSS. 76</a:t>
          </a:r>
          <a:r>
            <a:rPr lang="en-CA" sz="900" b="0" i="0" u="none" strike="noStrike" baseline="30000">
              <a:solidFill>
                <a:schemeClr val="dk1"/>
              </a:solidFill>
              <a:effectLst/>
              <a:latin typeface="+mn-lt"/>
              <a:ea typeface="+mn-ea"/>
              <a:cs typeface="+mn-cs"/>
            </a:rPr>
            <a:t>TH</a:t>
          </a:r>
          <a:r>
            <a:rPr lang="en-CA" sz="900" b="0" i="0" u="none" strike="noStrike">
              <a:solidFill>
                <a:schemeClr val="dk1"/>
              </a:solidFill>
              <a:effectLst/>
              <a:latin typeface="+mn-lt"/>
              <a:ea typeface="+mn-ea"/>
              <a:cs typeface="+mn-cs"/>
            </a:rPr>
            <a:t> AIR ARMY WITH 3 FTR AND 3 BMBR REGTS OPERATING IVO TRONDHEIM. 6</a:t>
          </a:r>
          <a:r>
            <a:rPr lang="en-CA" sz="900" b="0" i="0" u="none" strike="noStrike" baseline="30000">
              <a:solidFill>
                <a:schemeClr val="dk1"/>
              </a:solidFill>
              <a:effectLst/>
              <a:latin typeface="+mn-lt"/>
              <a:ea typeface="+mn-ea"/>
              <a:cs typeface="+mn-cs"/>
            </a:rPr>
            <a:t>TH</a:t>
          </a:r>
          <a:r>
            <a:rPr lang="en-CA" sz="900" b="0" i="0" u="none" strike="noStrike">
              <a:solidFill>
                <a:schemeClr val="dk1"/>
              </a:solidFill>
              <a:effectLst/>
              <a:latin typeface="+mn-lt"/>
              <a:ea typeface="+mn-ea"/>
              <a:cs typeface="+mn-cs"/>
            </a:rPr>
            <a:t> PVO AIR ARMY OPERATING FROM BODO NORTH TO THE KOLA WITH 4 MIG-23, 1 SU-27, 1 MIG-31 REGT AND 5 AD BDES. ONLY LIGHT NAVAL FORCES PRESENT WEST OF THE KOLA. SUBMARINE ACTIVITY MODERATE. </a:t>
          </a:r>
        </a:p>
        <a:p>
          <a:r>
            <a:rPr lang="en-CA" sz="900" b="0" i="0" u="none" strike="noStrike">
              <a:solidFill>
                <a:schemeClr val="dk1"/>
              </a:solidFill>
              <a:effectLst/>
              <a:latin typeface="+mn-lt"/>
              <a:ea typeface="+mn-ea"/>
              <a:cs typeface="+mn-cs"/>
            </a:rPr>
            <a:t>DEVELOPING: </a:t>
          </a:r>
        </a:p>
        <a:p>
          <a:pPr lvl="1"/>
          <a:r>
            <a:rPr lang="en-CA" sz="900" b="0" i="0" u="none" strike="noStrike">
              <a:solidFill>
                <a:schemeClr val="dk1"/>
              </a:solidFill>
              <a:effectLst/>
              <a:latin typeface="+mn-lt"/>
              <a:ea typeface="+mn-ea"/>
              <a:cs typeface="+mn-cs"/>
            </a:rPr>
            <a:t>HEAVY SIGINT TRAFFIC EAST OF BARDUFOSS INDICATES OPERATIONAL LEVEL LAND HQ, PROBABLE ALTERNATE HQ FOR ARCHANGEL CORPS. </a:t>
          </a:r>
        </a:p>
        <a:p>
          <a:pPr lvl="1"/>
          <a:r>
            <a:rPr lang="en-CA" sz="900" b="0" i="0" u="none" strike="noStrike">
              <a:solidFill>
                <a:schemeClr val="dk1"/>
              </a:solidFill>
              <a:effectLst/>
              <a:latin typeface="+mn-lt"/>
              <a:ea typeface="+mn-ea"/>
              <a:cs typeface="+mn-cs"/>
            </a:rPr>
            <a:t>VEHICLE TRAFFIC PATTERNS ON E6 BETWEEN KIRKENES AND LAKSELV INDICATE MAJOR GROUND UNIT MOVEMENT. POSSIBLE MOVEMENT OF ELEMENTS 6 CAA (COMBINED ARMS ARMY) UP TO MRD STRENGTH. </a:t>
          </a:r>
        </a:p>
        <a:p>
          <a:pPr lvl="1"/>
          <a:r>
            <a:rPr lang="en-CA" sz="900" b="0" i="0" u="none" strike="noStrike">
              <a:solidFill>
                <a:schemeClr val="dk1"/>
              </a:solidFill>
              <a:effectLst/>
              <a:latin typeface="+mn-lt"/>
              <a:ea typeface="+mn-ea"/>
              <a:cs typeface="+mn-cs"/>
            </a:rPr>
            <a:t>HIGHLY LIKELY THAT AN ELEMENT OF PVO FTRS, PROBABLY MIG-23 ARE OPERATING OUT OF SVALBARD AIRPORT </a:t>
          </a:r>
        </a:p>
        <a:p>
          <a:pPr lvl="1"/>
          <a:r>
            <a:rPr lang="en-CA" sz="900" b="0" i="0" u="none" strike="noStrike">
              <a:solidFill>
                <a:schemeClr val="dk1"/>
              </a:solidFill>
              <a:effectLst/>
              <a:latin typeface="+mn-lt"/>
              <a:ea typeface="+mn-ea"/>
              <a:cs typeface="+mn-cs"/>
            </a:rPr>
            <a:t>LIKELY 2 OSCAR CLASS SSGN OPERATING BETWEEN SVALBARD AND GREENLAND </a:t>
          </a:r>
        </a:p>
        <a:p>
          <a:pPr lvl="1"/>
          <a:r>
            <a:rPr lang="en-CA" sz="900" b="0" i="0" u="none" strike="noStrike">
              <a:solidFill>
                <a:schemeClr val="dk1"/>
              </a:solidFill>
              <a:effectLst/>
              <a:latin typeface="+mn-lt"/>
              <a:ea typeface="+mn-ea"/>
              <a:cs typeface="+mn-cs"/>
            </a:rPr>
            <a:t>POSSIBLE THAT 13</a:t>
          </a:r>
          <a:r>
            <a:rPr lang="en-CA" sz="900" b="0" i="0" u="none" strike="noStrike" baseline="30000">
              <a:solidFill>
                <a:schemeClr val="dk1"/>
              </a:solidFill>
              <a:effectLst/>
              <a:latin typeface="+mn-lt"/>
              <a:ea typeface="+mn-ea"/>
              <a:cs typeface="+mn-cs"/>
            </a:rPr>
            <a:t>TH</a:t>
          </a:r>
          <a:r>
            <a:rPr lang="en-CA" sz="900" b="0" i="0" u="none" strike="noStrike">
              <a:solidFill>
                <a:schemeClr val="dk1"/>
              </a:solidFill>
              <a:effectLst/>
              <a:latin typeface="+mn-lt"/>
              <a:ea typeface="+mn-ea"/>
              <a:cs typeface="+mn-cs"/>
            </a:rPr>
            <a:t> GUARDS BOMBER DIVISION HAS BEEN TASKED TO REINFORCE NORTHERN FLEETS LRA (LONG RANGE AVIATION) FOR MARITIME STRIKE. THIS FORMATION HAS UP TO 40 TU-22M3 BACKFIRE BOMBERS WITH VARIOUS RECONNAISSANCE AND SUPPORT AIRCRAFT.</a:t>
          </a:r>
        </a:p>
        <a:p>
          <a:r>
            <a:rPr lang="en-CA" sz="900" b="0" i="0" u="none" strike="noStrike">
              <a:solidFill>
                <a:schemeClr val="dk1"/>
              </a:solidFill>
              <a:effectLst/>
              <a:latin typeface="+mn-lt"/>
              <a:ea typeface="+mn-ea"/>
              <a:cs typeface="+mn-cs"/>
            </a:rPr>
            <a:t>ASSESSMENT: SOVIET FORCES PREPARING TO DEFEND THE KOLA PENINSULA WITH MAXIMUM EFFORT. LIKELY THAT ELEMENTS OF 6 CAA WILL OCCUPY NORWAY WEST TO THE BARDUFOSS AREA RELEASING FORCES TO WITHDRAW AND RECONSTITUTE AREA OF MURMANSK</a:t>
          </a:r>
        </a:p>
        <a:p>
          <a:endParaRPr lang="en-CA" sz="900"/>
        </a:p>
      </xdr:txBody>
    </xdr:sp>
    <xdr:clientData/>
  </xdr:twoCellAnchor>
  <xdr:twoCellAnchor>
    <xdr:from>
      <xdr:col>7</xdr:col>
      <xdr:colOff>152400</xdr:colOff>
      <xdr:row>43</xdr:row>
      <xdr:rowOff>47624</xdr:rowOff>
    </xdr:from>
    <xdr:to>
      <xdr:col>12</xdr:col>
      <xdr:colOff>590550</xdr:colOff>
      <xdr:row>73</xdr:row>
      <xdr:rowOff>152399</xdr:rowOff>
    </xdr:to>
    <xdr:sp macro="" textlink="">
      <xdr:nvSpPr>
        <xdr:cNvPr id="5" name="TextBox 4">
          <a:extLst>
            <a:ext uri="{FF2B5EF4-FFF2-40B4-BE49-F238E27FC236}">
              <a16:creationId xmlns:a16="http://schemas.microsoft.com/office/drawing/2014/main" id="{52E62653-3B42-42AE-ACA5-7310CF54933D}"/>
            </a:ext>
          </a:extLst>
        </xdr:cNvPr>
        <xdr:cNvSpPr txBox="1"/>
      </xdr:nvSpPr>
      <xdr:spPr>
        <a:xfrm>
          <a:off x="4419600" y="7010399"/>
          <a:ext cx="3486150" cy="496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100" b="0" i="0" u="none" strike="noStrike">
              <a:solidFill>
                <a:schemeClr val="dk1"/>
              </a:solidFill>
              <a:effectLst/>
              <a:latin typeface="+mn-lt"/>
              <a:ea typeface="+mn-ea"/>
              <a:cs typeface="+mn-cs"/>
            </a:rPr>
            <a:t>181200Z MAR 94</a:t>
          </a:r>
        </a:p>
        <a:p>
          <a:r>
            <a:rPr lang="en-CA" sz="1100" b="0" i="0" u="none" strike="noStrike">
              <a:solidFill>
                <a:schemeClr val="dk1"/>
              </a:solidFill>
              <a:effectLst/>
              <a:latin typeface="+mn-lt"/>
              <a:ea typeface="+mn-ea"/>
              <a:cs typeface="+mn-cs"/>
            </a:rPr>
            <a:t>TO: TF 20</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INFO: 25 TAC AF</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XXX CORPS</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2 MEF</a:t>
          </a:r>
        </a:p>
        <a:p>
          <a:r>
            <a:rPr lang="en-CA" sz="1100" b="0" i="0" u="none" strike="noStrike">
              <a:solidFill>
                <a:schemeClr val="dk1"/>
              </a:solidFill>
              <a:effectLst/>
              <a:latin typeface="+mn-lt"/>
              <a:ea typeface="+mn-ea"/>
              <a:cs typeface="+mn-cs"/>
            </a:rPr>
            <a:t>FROM: CTF20 FASLANE</a:t>
          </a:r>
        </a:p>
        <a:p>
          <a:r>
            <a:rPr lang="en-CA" sz="1100" b="0" i="0" u="none" strike="noStrike">
              <a:solidFill>
                <a:schemeClr val="dk1"/>
              </a:solidFill>
              <a:effectLst/>
              <a:latin typeface="+mn-lt"/>
              <a:ea typeface="+mn-ea"/>
              <a:cs typeface="+mn-cs"/>
            </a:rPr>
            <a:t>SUBJ: ISTAR TASKING 18 MAR</a:t>
          </a:r>
        </a:p>
        <a:p>
          <a:r>
            <a:rPr lang="en-CA" sz="1100" b="0" i="0" u="none" strike="noStrike">
              <a:solidFill>
                <a:schemeClr val="dk1"/>
              </a:solidFill>
              <a:effectLst/>
              <a:latin typeface="+mn-lt"/>
              <a:ea typeface="+mn-ea"/>
              <a:cs typeface="+mn-cs"/>
            </a:rPr>
            <a:t>IN ADDITION ROUTINE ISTAR MISSIONS THE FOLLOWING SPECIFIC TASKS ARE REQUESTED. </a:t>
          </a:r>
        </a:p>
        <a:p>
          <a:pPr lvl="1"/>
          <a:r>
            <a:rPr lang="en-CA" sz="1100" b="0" i="0" u="none" strike="noStrike">
              <a:solidFill>
                <a:schemeClr val="dk1"/>
              </a:solidFill>
              <a:effectLst/>
              <a:latin typeface="+mn-lt"/>
              <a:ea typeface="+mn-ea"/>
              <a:cs typeface="+mn-cs"/>
            </a:rPr>
            <a:t>ASW SOAK OF PZ GULF FOR AN ALPHA </a:t>
          </a:r>
        </a:p>
        <a:p>
          <a:pPr lvl="1"/>
          <a:r>
            <a:rPr lang="en-CA" sz="1100" b="0" i="0" u="none" strike="noStrike">
              <a:solidFill>
                <a:schemeClr val="dk1"/>
              </a:solidFill>
              <a:effectLst/>
              <a:latin typeface="+mn-lt"/>
              <a:ea typeface="+mn-ea"/>
              <a:cs typeface="+mn-cs"/>
            </a:rPr>
            <a:t>NIGHT EO/IR (TARPS/PR.9) or RUN AREA BODO BETWEEN 192000 AND 192200 </a:t>
          </a:r>
        </a:p>
        <a:p>
          <a:pPr lvl="1"/>
          <a:r>
            <a:rPr lang="en-CA" sz="1100" b="0" i="0" u="none" strike="noStrike">
              <a:solidFill>
                <a:schemeClr val="dk1"/>
              </a:solidFill>
              <a:effectLst/>
              <a:latin typeface="+mn-lt"/>
              <a:ea typeface="+mn-ea"/>
              <a:cs typeface="+mn-cs"/>
            </a:rPr>
            <a:t>DAYLIGHT EO/IR (TARPS/PR.9) RUN AREA ANDOYA BETWEEN 191400 AND 191600</a:t>
          </a:r>
        </a:p>
        <a:p>
          <a:r>
            <a:rPr lang="en-CA" sz="1100" b="0" i="0" u="none" strike="noStrike">
              <a:solidFill>
                <a:schemeClr val="dk1"/>
              </a:solidFill>
              <a:effectLst/>
              <a:latin typeface="+mn-lt"/>
              <a:ea typeface="+mn-ea"/>
              <a:cs typeface="+mn-cs"/>
            </a:rPr>
            <a:t>ACK</a:t>
          </a:r>
        </a:p>
        <a:p>
          <a:r>
            <a:rPr lang="en-CA" sz="1100" b="0" i="0" u="none" strike="noStrike">
              <a:solidFill>
                <a:schemeClr val="dk1"/>
              </a:solidFill>
              <a:effectLst/>
              <a:latin typeface="+mn-lt"/>
              <a:ea typeface="+mn-ea"/>
              <a:cs typeface="+mn-cs"/>
            </a:rPr>
            <a:t>TOP SECRET</a:t>
          </a:r>
        </a:p>
        <a:p>
          <a:endParaRPr lang="en-CA" sz="1100"/>
        </a:p>
      </xdr:txBody>
    </xdr:sp>
    <xdr:clientData/>
  </xdr:twoCellAnchor>
  <xdr:twoCellAnchor>
    <xdr:from>
      <xdr:col>0</xdr:col>
      <xdr:colOff>561975</xdr:colOff>
      <xdr:row>76</xdr:row>
      <xdr:rowOff>57149</xdr:rowOff>
    </xdr:from>
    <xdr:to>
      <xdr:col>6</xdr:col>
      <xdr:colOff>390525</xdr:colOff>
      <xdr:row>107</xdr:row>
      <xdr:rowOff>133350</xdr:rowOff>
    </xdr:to>
    <xdr:sp macro="" textlink="">
      <xdr:nvSpPr>
        <xdr:cNvPr id="6" name="TextBox 5">
          <a:extLst>
            <a:ext uri="{FF2B5EF4-FFF2-40B4-BE49-F238E27FC236}">
              <a16:creationId xmlns:a16="http://schemas.microsoft.com/office/drawing/2014/main" id="{8973DE18-1093-43CC-B52E-7FB41F58C34C}"/>
            </a:ext>
          </a:extLst>
        </xdr:cNvPr>
        <xdr:cNvSpPr txBox="1"/>
      </xdr:nvSpPr>
      <xdr:spPr>
        <a:xfrm>
          <a:off x="561975" y="12363449"/>
          <a:ext cx="3486150" cy="50958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100" b="0" i="0" u="none" strike="noStrike">
              <a:solidFill>
                <a:schemeClr val="dk1"/>
              </a:solidFill>
              <a:effectLst/>
              <a:latin typeface="+mn-lt"/>
              <a:ea typeface="+mn-ea"/>
              <a:cs typeface="+mn-cs"/>
            </a:rPr>
            <a:t>191200Z MAR 94</a:t>
          </a:r>
        </a:p>
        <a:p>
          <a:r>
            <a:rPr lang="en-CA" sz="1100" b="0" i="0" u="none" strike="noStrike">
              <a:solidFill>
                <a:schemeClr val="dk1"/>
              </a:solidFill>
              <a:effectLst/>
              <a:latin typeface="+mn-lt"/>
              <a:ea typeface="+mn-ea"/>
              <a:cs typeface="+mn-cs"/>
            </a:rPr>
            <a:t>TO: TF 20</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INFO: 25 TAC AF</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XXX CORPS</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2 MEF</a:t>
          </a:r>
        </a:p>
        <a:p>
          <a:r>
            <a:rPr lang="en-CA" sz="1100" b="0" i="0" u="none" strike="noStrike">
              <a:solidFill>
                <a:schemeClr val="dk1"/>
              </a:solidFill>
              <a:effectLst/>
              <a:latin typeface="+mn-lt"/>
              <a:ea typeface="+mn-ea"/>
              <a:cs typeface="+mn-cs"/>
            </a:rPr>
            <a:t>FROM: CTF20 FASLANE</a:t>
          </a:r>
        </a:p>
        <a:p>
          <a:r>
            <a:rPr lang="en-CA" sz="1100" b="0" i="0" u="none" strike="noStrike">
              <a:solidFill>
                <a:schemeClr val="dk1"/>
              </a:solidFill>
              <a:effectLst/>
              <a:latin typeface="+mn-lt"/>
              <a:ea typeface="+mn-ea"/>
              <a:cs typeface="+mn-cs"/>
            </a:rPr>
            <a:t>SUBJ: FRAGO TO TASKORD 19 MAR</a:t>
          </a:r>
        </a:p>
        <a:p>
          <a:r>
            <a:rPr lang="en-CA" sz="1100" b="0" i="0" u="none" strike="noStrike">
              <a:solidFill>
                <a:schemeClr val="dk1"/>
              </a:solidFill>
              <a:effectLst/>
              <a:latin typeface="+mn-lt"/>
              <a:ea typeface="+mn-ea"/>
              <a:cs typeface="+mn-cs"/>
            </a:rPr>
            <a:t>SUBJECT TO EXISTING TASKS AND PRIORITIES YOU ARE ADVISED OF THE FOLLOWING AMENDMENTS TO YOUR STANDING TASKS: </a:t>
          </a:r>
        </a:p>
        <a:p>
          <a:pPr lvl="1"/>
          <a:r>
            <a:rPr lang="en-CA" sz="1100" b="0" i="0" u="none" strike="noStrike">
              <a:solidFill>
                <a:schemeClr val="dk1"/>
              </a:solidFill>
              <a:effectLst/>
              <a:latin typeface="+mn-lt"/>
              <a:ea typeface="+mn-ea"/>
              <a:cs typeface="+mn-cs"/>
            </a:rPr>
            <a:t>CONDUCT ALPHA STRIKE ON ANDOYA IF FEASIBLE </a:t>
          </a:r>
        </a:p>
        <a:p>
          <a:pPr lvl="1"/>
          <a:r>
            <a:rPr lang="en-CA" sz="1100" b="0" i="0" u="none" strike="noStrike">
              <a:solidFill>
                <a:schemeClr val="dk1"/>
              </a:solidFill>
              <a:effectLst/>
              <a:latin typeface="+mn-lt"/>
              <a:ea typeface="+mn-ea"/>
              <a:cs typeface="+mn-cs"/>
            </a:rPr>
            <a:t>SSN 703 DUE FASLANE NLT 22 MAR 1200Z </a:t>
          </a:r>
        </a:p>
        <a:p>
          <a:pPr lvl="1"/>
          <a:r>
            <a:rPr lang="en-CA" sz="1100" b="0" i="0" u="none" strike="noStrike">
              <a:solidFill>
                <a:schemeClr val="dk1"/>
              </a:solidFill>
              <a:effectLst/>
              <a:latin typeface="+mn-lt"/>
              <a:ea typeface="+mn-ea"/>
              <a:cs typeface="+mn-cs"/>
            </a:rPr>
            <a:t>S 107 HMS TRAFALGAR DUE HMNB CLYDE NLT 22 MAR 1600Z. </a:t>
          </a:r>
        </a:p>
        <a:p>
          <a:pPr lvl="1"/>
          <a:r>
            <a:rPr lang="en-CA" sz="1100" b="0" i="0" u="none" strike="noStrike">
              <a:solidFill>
                <a:schemeClr val="dk1"/>
              </a:solidFill>
              <a:effectLst/>
              <a:latin typeface="+mn-lt"/>
              <a:ea typeface="+mn-ea"/>
              <a:cs typeface="+mn-cs"/>
            </a:rPr>
            <a:t>A 271 RFA GOLD ROVER DUE IN PLYMOUTH NLT 22 MAR 1800Z </a:t>
          </a:r>
        </a:p>
        <a:p>
          <a:pPr lvl="1"/>
          <a:r>
            <a:rPr lang="en-CA" sz="1100" b="0" i="0" u="none" strike="noStrike">
              <a:solidFill>
                <a:schemeClr val="dk1"/>
              </a:solidFill>
              <a:effectLst/>
              <a:latin typeface="+mn-lt"/>
              <a:ea typeface="+mn-ea"/>
              <a:cs typeface="+mn-cs"/>
            </a:rPr>
            <a:t>T-AK 282 USNS MARSHFIELD HEADING TO REYKJAVIK WITH SAMS AND TLAM</a:t>
          </a:r>
        </a:p>
        <a:p>
          <a:r>
            <a:rPr lang="en-CA" sz="1100" b="0" i="0" u="none" strike="noStrike">
              <a:solidFill>
                <a:schemeClr val="dk1"/>
              </a:solidFill>
              <a:effectLst/>
              <a:latin typeface="+mn-lt"/>
              <a:ea typeface="+mn-ea"/>
              <a:cs typeface="+mn-cs"/>
            </a:rPr>
            <a:t>FOLLOWING FORCES ARRIVING YOUR AO NEXT 24 HRS AND OPCON TO YOU: </a:t>
          </a:r>
        </a:p>
        <a:p>
          <a:pPr lvl="1"/>
          <a:r>
            <a:rPr lang="en-CA" sz="1100" b="0" i="0" u="none" strike="noStrike">
              <a:solidFill>
                <a:schemeClr val="dk1"/>
              </a:solidFill>
              <a:effectLst/>
              <a:latin typeface="+mn-lt"/>
              <a:ea typeface="+mn-ea"/>
              <a:cs typeface="+mn-cs"/>
            </a:rPr>
            <a:t>TG ALGONQUIN </a:t>
          </a:r>
        </a:p>
        <a:p>
          <a:pPr lvl="1"/>
          <a:r>
            <a:rPr lang="en-CA" sz="1100" b="0" i="0" u="none" strike="noStrike">
              <a:solidFill>
                <a:schemeClr val="dk1"/>
              </a:solidFill>
              <a:effectLst/>
              <a:latin typeface="+mn-lt"/>
              <a:ea typeface="+mn-ea"/>
              <a:cs typeface="+mn-cs"/>
            </a:rPr>
            <a:t>A 836 HNLMS AMSTERDAM, THE 4X LYNX SH-14D SHOULD BE DELIVERED TO LZ BABY ICE ON JAN MAYEN ISLAND </a:t>
          </a:r>
        </a:p>
        <a:p>
          <a:pPr lvl="1"/>
          <a:r>
            <a:rPr lang="en-CA" sz="1100" b="0" i="0" u="none" strike="noStrike">
              <a:solidFill>
                <a:schemeClr val="dk1"/>
              </a:solidFill>
              <a:effectLst/>
              <a:latin typeface="+mn-lt"/>
              <a:ea typeface="+mn-ea"/>
              <a:cs typeface="+mn-cs"/>
            </a:rPr>
            <a:t>T-AO 196 USNS KANEWHA </a:t>
          </a:r>
        </a:p>
        <a:p>
          <a:pPr lvl="1"/>
          <a:r>
            <a:rPr lang="en-CA" sz="1100" b="0" i="0" u="none" strike="noStrike">
              <a:solidFill>
                <a:schemeClr val="dk1"/>
              </a:solidFill>
              <a:effectLst/>
              <a:latin typeface="+mn-lt"/>
              <a:ea typeface="+mn-ea"/>
              <a:cs typeface="+mn-cs"/>
            </a:rPr>
            <a:t>T-AO 192 USNS HENRY ECKFORD</a:t>
          </a:r>
        </a:p>
        <a:p>
          <a:r>
            <a:rPr lang="en-CA" sz="1100" b="0" i="0" u="none" strike="noStrike">
              <a:solidFill>
                <a:schemeClr val="dk1"/>
              </a:solidFill>
              <a:effectLst/>
              <a:latin typeface="+mn-lt"/>
              <a:ea typeface="+mn-ea"/>
              <a:cs typeface="+mn-cs"/>
            </a:rPr>
            <a:t>RESTOCK AVAILABILITY </a:t>
          </a:r>
        </a:p>
        <a:p>
          <a:pPr lvl="1"/>
          <a:r>
            <a:rPr lang="en-CA" sz="1100" b="0" i="0" u="none" strike="noStrike">
              <a:solidFill>
                <a:schemeClr val="dk1"/>
              </a:solidFill>
              <a:effectLst/>
              <a:latin typeface="+mn-lt"/>
              <a:ea typeface="+mn-ea"/>
              <a:cs typeface="+mn-cs"/>
            </a:rPr>
            <a:t>AT YOUR DISCRETION FOUR BIRTHS AVAILABLE NS ROTA FOR SAM REPLEN</a:t>
          </a:r>
        </a:p>
        <a:p>
          <a:endParaRPr lang="en-CA" sz="1100"/>
        </a:p>
      </xdr:txBody>
    </xdr:sp>
    <xdr:clientData/>
  </xdr:twoCellAnchor>
  <xdr:twoCellAnchor>
    <xdr:from>
      <xdr:col>7</xdr:col>
      <xdr:colOff>161925</xdr:colOff>
      <xdr:row>76</xdr:row>
      <xdr:rowOff>57149</xdr:rowOff>
    </xdr:from>
    <xdr:to>
      <xdr:col>12</xdr:col>
      <xdr:colOff>600075</xdr:colOff>
      <xdr:row>107</xdr:row>
      <xdr:rowOff>133350</xdr:rowOff>
    </xdr:to>
    <xdr:sp macro="" textlink="">
      <xdr:nvSpPr>
        <xdr:cNvPr id="7" name="TextBox 6">
          <a:extLst>
            <a:ext uri="{FF2B5EF4-FFF2-40B4-BE49-F238E27FC236}">
              <a16:creationId xmlns:a16="http://schemas.microsoft.com/office/drawing/2014/main" id="{B53EAA85-49C2-4CD9-B90D-CBFB5E3D2429}"/>
            </a:ext>
          </a:extLst>
        </xdr:cNvPr>
        <xdr:cNvSpPr txBox="1"/>
      </xdr:nvSpPr>
      <xdr:spPr>
        <a:xfrm>
          <a:off x="4429125" y="12363449"/>
          <a:ext cx="3486150" cy="50958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900">
              <a:solidFill>
                <a:schemeClr val="dk1"/>
              </a:solidFill>
              <a:effectLst/>
              <a:latin typeface="+mn-lt"/>
              <a:ea typeface="+mn-ea"/>
              <a:cs typeface="+mn-cs"/>
            </a:rPr>
            <a:t>SUBJ: INTREP 19 MAR</a:t>
          </a:r>
          <a:endParaRPr lang="en-CA" sz="900">
            <a:effectLst/>
          </a:endParaRPr>
        </a:p>
        <a:p>
          <a:r>
            <a:rPr lang="en-CA" sz="900">
              <a:solidFill>
                <a:schemeClr val="dk1"/>
              </a:solidFill>
              <a:effectLst/>
              <a:latin typeface="+mn-lt"/>
              <a:ea typeface="+mn-ea"/>
              <a:cs typeface="+mn-cs"/>
            </a:rPr>
            <a:t> </a:t>
          </a:r>
          <a:endParaRPr lang="en-CA" sz="900">
            <a:effectLst/>
          </a:endParaRPr>
        </a:p>
        <a:p>
          <a:pPr lvl="0"/>
          <a:r>
            <a:rPr lang="en-CA" sz="900">
              <a:solidFill>
                <a:schemeClr val="dk1"/>
              </a:solidFill>
              <a:effectLst/>
              <a:latin typeface="+mn-lt"/>
              <a:ea typeface="+mn-ea"/>
              <a:cs typeface="+mn-cs"/>
            </a:rPr>
            <a:t>1.</a:t>
          </a:r>
          <a:r>
            <a:rPr lang="en-CA" sz="300">
              <a:solidFill>
                <a:schemeClr val="dk1"/>
              </a:solidFill>
              <a:effectLst/>
              <a:latin typeface="+mn-lt"/>
              <a:ea typeface="+mn-ea"/>
              <a:cs typeface="+mn-cs"/>
            </a:rPr>
            <a:t>      </a:t>
          </a:r>
          <a:r>
            <a:rPr lang="en-CA" sz="900">
              <a:solidFill>
                <a:schemeClr val="dk1"/>
              </a:solidFill>
              <a:effectLst/>
              <a:latin typeface="+mn-lt"/>
              <a:ea typeface="+mn-ea"/>
              <a:cs typeface="+mn-cs"/>
            </a:rPr>
            <a:t>GENERAL: SOVIET FORCES IN SOUTHERN NORWAY CONDUCTING MINOR OFFENSIVE OPERATIONS SOUTH OF TRONDHEIM. AIR ACTIVITY IVO TRONDHEIM HEAVY. </a:t>
          </a:r>
          <a:endParaRPr lang="en-CA" sz="900">
            <a:effectLst/>
          </a:endParaRPr>
        </a:p>
        <a:p>
          <a:pPr lvl="0"/>
          <a:r>
            <a:rPr lang="en-CA" sz="900">
              <a:solidFill>
                <a:schemeClr val="dk1"/>
              </a:solidFill>
              <a:effectLst/>
              <a:latin typeface="+mn-lt"/>
              <a:ea typeface="+mn-ea"/>
              <a:cs typeface="+mn-cs"/>
            </a:rPr>
            <a:t>2.</a:t>
          </a:r>
          <a:r>
            <a:rPr lang="en-CA" sz="300">
              <a:solidFill>
                <a:schemeClr val="dk1"/>
              </a:solidFill>
              <a:effectLst/>
              <a:latin typeface="+mn-lt"/>
              <a:ea typeface="+mn-ea"/>
              <a:cs typeface="+mn-cs"/>
            </a:rPr>
            <a:t>      </a:t>
          </a:r>
          <a:r>
            <a:rPr lang="en-CA" sz="900">
              <a:solidFill>
                <a:schemeClr val="dk1"/>
              </a:solidFill>
              <a:effectLst/>
              <a:latin typeface="+mn-lt"/>
              <a:ea typeface="+mn-ea"/>
              <a:cs typeface="+mn-cs"/>
            </a:rPr>
            <a:t>DEVELOPING:</a:t>
          </a:r>
          <a:endParaRPr lang="en-CA" sz="900">
            <a:effectLst/>
          </a:endParaRPr>
        </a:p>
        <a:p>
          <a:pPr lvl="1"/>
          <a:r>
            <a:rPr lang="en-CA" sz="900">
              <a:solidFill>
                <a:schemeClr val="dk1"/>
              </a:solidFill>
              <a:effectLst/>
              <a:latin typeface="+mn-lt"/>
              <a:ea typeface="+mn-ea"/>
              <a:cs typeface="+mn-cs"/>
            </a:rPr>
            <a:t>A.</a:t>
          </a:r>
          <a:r>
            <a:rPr lang="en-CA" sz="300">
              <a:solidFill>
                <a:schemeClr val="dk1"/>
              </a:solidFill>
              <a:effectLst/>
              <a:latin typeface="+mn-lt"/>
              <a:ea typeface="+mn-ea"/>
              <a:cs typeface="+mn-cs"/>
            </a:rPr>
            <a:t>    </a:t>
          </a:r>
          <a:r>
            <a:rPr lang="en-CA" sz="900">
              <a:solidFill>
                <a:schemeClr val="dk1"/>
              </a:solidFill>
              <a:effectLst/>
              <a:latin typeface="+mn-lt"/>
              <a:ea typeface="+mn-ea"/>
              <a:cs typeface="+mn-cs"/>
            </a:rPr>
            <a:t>SIGINT TRAFFIC EAST OF BARDUFOSS CONFIRMS ALTERNATE HQ FOR ARCHANGEL CORPS OPERATING IN THAT AREA BUT IS MOBILE, CHANGING LOCATIONS EVERY 24-36 HOURS.</a:t>
          </a:r>
          <a:endParaRPr lang="en-CA" sz="900">
            <a:effectLst/>
          </a:endParaRPr>
        </a:p>
        <a:p>
          <a:pPr lvl="1"/>
          <a:r>
            <a:rPr lang="en-CA" sz="900">
              <a:solidFill>
                <a:schemeClr val="dk1"/>
              </a:solidFill>
              <a:effectLst/>
              <a:latin typeface="+mn-lt"/>
              <a:ea typeface="+mn-ea"/>
              <a:cs typeface="+mn-cs"/>
            </a:rPr>
            <a:t>B.</a:t>
          </a:r>
          <a:r>
            <a:rPr lang="en-CA" sz="300">
              <a:solidFill>
                <a:schemeClr val="dk1"/>
              </a:solidFill>
              <a:effectLst/>
              <a:latin typeface="+mn-lt"/>
              <a:ea typeface="+mn-ea"/>
              <a:cs typeface="+mn-cs"/>
            </a:rPr>
            <a:t>     </a:t>
          </a:r>
          <a:r>
            <a:rPr lang="en-CA" sz="900">
              <a:solidFill>
                <a:schemeClr val="dk1"/>
              </a:solidFill>
              <a:effectLst/>
              <a:latin typeface="+mn-lt"/>
              <a:ea typeface="+mn-ea"/>
              <a:cs typeface="+mn-cs"/>
            </a:rPr>
            <a:t>PROBABLY THAT 2 SSN WILL BE TRANSITING NORTH THROUGH THE GIUK GAP OVER THE NEXT 48 HOURS.</a:t>
          </a:r>
          <a:endParaRPr lang="en-CA" sz="900">
            <a:effectLst/>
          </a:endParaRPr>
        </a:p>
        <a:p>
          <a:pPr lvl="1"/>
          <a:r>
            <a:rPr lang="en-CA" sz="900">
              <a:solidFill>
                <a:schemeClr val="dk1"/>
              </a:solidFill>
              <a:effectLst/>
              <a:latin typeface="+mn-lt"/>
              <a:ea typeface="+mn-ea"/>
              <a:cs typeface="+mn-cs"/>
            </a:rPr>
            <a:t>C.</a:t>
          </a:r>
          <a:r>
            <a:rPr lang="en-CA" sz="300">
              <a:solidFill>
                <a:schemeClr val="dk1"/>
              </a:solidFill>
              <a:effectLst/>
              <a:latin typeface="+mn-lt"/>
              <a:ea typeface="+mn-ea"/>
              <a:cs typeface="+mn-cs"/>
            </a:rPr>
            <a:t>     </a:t>
          </a:r>
          <a:r>
            <a:rPr lang="en-CA" sz="900">
              <a:solidFill>
                <a:schemeClr val="dk1"/>
              </a:solidFill>
              <a:effectLst/>
              <a:latin typeface="+mn-lt"/>
              <a:ea typeface="+mn-ea"/>
              <a:cs typeface="+mn-cs"/>
            </a:rPr>
            <a:t>HQ OF 54 MRD, AN ELEMENT OF 6 CAA LOCATED LAKSELV.</a:t>
          </a:r>
          <a:endParaRPr lang="en-CA" sz="900">
            <a:effectLst/>
          </a:endParaRPr>
        </a:p>
        <a:p>
          <a:pPr lvl="1"/>
          <a:r>
            <a:rPr lang="en-CA" sz="900">
              <a:solidFill>
                <a:schemeClr val="dk1"/>
              </a:solidFill>
              <a:effectLst/>
              <a:latin typeface="+mn-lt"/>
              <a:ea typeface="+mn-ea"/>
              <a:cs typeface="+mn-cs"/>
            </a:rPr>
            <a:t>D.</a:t>
          </a:r>
          <a:r>
            <a:rPr lang="en-CA" sz="300">
              <a:solidFill>
                <a:schemeClr val="dk1"/>
              </a:solidFill>
              <a:effectLst/>
              <a:latin typeface="+mn-lt"/>
              <a:ea typeface="+mn-ea"/>
              <a:cs typeface="+mn-cs"/>
            </a:rPr>
            <a:t>    </a:t>
          </a:r>
          <a:r>
            <a:rPr lang="en-CA" sz="900">
              <a:solidFill>
                <a:schemeClr val="dk1"/>
              </a:solidFill>
              <a:effectLst/>
              <a:latin typeface="+mn-lt"/>
              <a:ea typeface="+mn-ea"/>
              <a:cs typeface="+mn-cs"/>
            </a:rPr>
            <a:t>PVO FORCES LIKELY REINFORCING FRONT LINE REGTS WITH RESERVE EQUIPMENT TO MAKE UP LOSSES.</a:t>
          </a:r>
          <a:endParaRPr lang="en-CA" sz="900">
            <a:effectLst/>
          </a:endParaRPr>
        </a:p>
        <a:p>
          <a:pPr lvl="1"/>
          <a:r>
            <a:rPr lang="en-CA" sz="900">
              <a:solidFill>
                <a:schemeClr val="dk1"/>
              </a:solidFill>
              <a:effectLst/>
              <a:latin typeface="+mn-lt"/>
              <a:ea typeface="+mn-ea"/>
              <a:cs typeface="+mn-cs"/>
            </a:rPr>
            <a:t>E.</a:t>
          </a:r>
          <a:r>
            <a:rPr lang="en-CA" sz="300">
              <a:solidFill>
                <a:schemeClr val="dk1"/>
              </a:solidFill>
              <a:effectLst/>
              <a:latin typeface="+mn-lt"/>
              <a:ea typeface="+mn-ea"/>
              <a:cs typeface="+mn-cs"/>
            </a:rPr>
            <a:t>     </a:t>
          </a:r>
          <a:r>
            <a:rPr lang="en-CA" sz="900">
              <a:solidFill>
                <a:schemeClr val="dk1"/>
              </a:solidFill>
              <a:effectLst/>
              <a:latin typeface="+mn-lt"/>
              <a:ea typeface="+mn-ea"/>
              <a:cs typeface="+mn-cs"/>
            </a:rPr>
            <a:t>SOLID INDICATORS AT A YANKEE NOTCH CLASS SSGN IS OPERATING SW OF SVALBARD. UNCONFIRMED REPORTS INDICATE THAT THERE IS A POSSIBILITY THAT A CONVENTIONAL VERSION OF THE SS-N-21 LAND ATTACK CRUISE MISSILE HAS BEEN DEVELOPED. HOWEVER, UNTIL CONFIRMED THIS SUBMARINE SHOULD BE TREATED AS NUCLEAR ARMED.</a:t>
          </a:r>
          <a:endParaRPr lang="en-CA" sz="900">
            <a:effectLst/>
          </a:endParaRPr>
        </a:p>
        <a:p>
          <a:pPr lvl="1"/>
          <a:r>
            <a:rPr lang="en-CA" sz="900">
              <a:solidFill>
                <a:schemeClr val="dk1"/>
              </a:solidFill>
              <a:effectLst/>
              <a:latin typeface="+mn-lt"/>
              <a:ea typeface="+mn-ea"/>
              <a:cs typeface="+mn-cs"/>
            </a:rPr>
            <a:t>F.</a:t>
          </a:r>
          <a:r>
            <a:rPr lang="en-CA" sz="300">
              <a:solidFill>
                <a:schemeClr val="dk1"/>
              </a:solidFill>
              <a:effectLst/>
              <a:latin typeface="+mn-lt"/>
              <a:ea typeface="+mn-ea"/>
              <a:cs typeface="+mn-cs"/>
            </a:rPr>
            <a:t>      </a:t>
          </a:r>
          <a:r>
            <a:rPr lang="en-CA" sz="900">
              <a:solidFill>
                <a:schemeClr val="dk1"/>
              </a:solidFill>
              <a:effectLst/>
              <a:latin typeface="+mn-lt"/>
              <a:ea typeface="+mn-ea"/>
              <a:cs typeface="+mn-cs"/>
            </a:rPr>
            <a:t>HUMIT SOURCES CONFIRM A PRISONER OF WAR HOLDING CAMP IS LOCATED 2KM NE OF BARDUFOSS AIRBASE.</a:t>
          </a:r>
          <a:endParaRPr lang="en-CA" sz="900">
            <a:effectLst/>
          </a:endParaRPr>
        </a:p>
        <a:p>
          <a:pPr lvl="1"/>
          <a:r>
            <a:rPr lang="en-CA" sz="900">
              <a:solidFill>
                <a:schemeClr val="dk1"/>
              </a:solidFill>
              <a:effectLst/>
              <a:latin typeface="+mn-lt"/>
              <a:ea typeface="+mn-ea"/>
              <a:cs typeface="+mn-cs"/>
            </a:rPr>
            <a:t>G.</a:t>
          </a:r>
          <a:r>
            <a:rPr lang="en-CA" sz="300">
              <a:solidFill>
                <a:schemeClr val="dk1"/>
              </a:solidFill>
              <a:effectLst/>
              <a:latin typeface="+mn-lt"/>
              <a:ea typeface="+mn-ea"/>
              <a:cs typeface="+mn-cs"/>
            </a:rPr>
            <a:t>    </a:t>
          </a:r>
          <a:r>
            <a:rPr lang="en-CA" sz="900">
              <a:solidFill>
                <a:schemeClr val="dk1"/>
              </a:solidFill>
              <a:effectLst/>
              <a:latin typeface="+mn-lt"/>
              <a:ea typeface="+mn-ea"/>
              <a:cs typeface="+mn-cs"/>
            </a:rPr>
            <a:t>A KIROV CLASS BATTLECRUISER SORTIED FROM THE KOLA INLET EVENING 18 MAR, RETURNING IN THE EARLY HOURS 19 MAR.</a:t>
          </a:r>
          <a:endParaRPr lang="en-CA" sz="900">
            <a:effectLst/>
          </a:endParaRPr>
        </a:p>
        <a:p>
          <a:pPr lvl="0"/>
          <a:r>
            <a:rPr lang="en-CA" sz="900">
              <a:solidFill>
                <a:schemeClr val="dk1"/>
              </a:solidFill>
              <a:effectLst/>
              <a:latin typeface="+mn-lt"/>
              <a:ea typeface="+mn-ea"/>
              <a:cs typeface="+mn-cs"/>
            </a:rPr>
            <a:t>3.</a:t>
          </a:r>
          <a:r>
            <a:rPr lang="en-CA" sz="300">
              <a:solidFill>
                <a:schemeClr val="dk1"/>
              </a:solidFill>
              <a:effectLst/>
              <a:latin typeface="+mn-lt"/>
              <a:ea typeface="+mn-ea"/>
              <a:cs typeface="+mn-cs"/>
            </a:rPr>
            <a:t>      </a:t>
          </a:r>
          <a:r>
            <a:rPr lang="en-CA" sz="900">
              <a:solidFill>
                <a:schemeClr val="dk1"/>
              </a:solidFill>
              <a:effectLst/>
              <a:latin typeface="+mn-lt"/>
              <a:ea typeface="+mn-ea"/>
              <a:cs typeface="+mn-cs"/>
            </a:rPr>
            <a:t>ASSESSMENT: SOVIET FORCES PREPARING TO DEFEND THE KOLA PENINSULA WITH MAXIMUM EFFORT.  LIKELY THAT ELEMENTS OF NORTHERN FLEET ARE PREPARING TO SORTIE.</a:t>
          </a:r>
          <a:endParaRPr lang="en-CA" sz="900">
            <a:effectLst/>
          </a:endParaRPr>
        </a:p>
        <a:p>
          <a:endParaRPr lang="en-CA" sz="900"/>
        </a:p>
      </xdr:txBody>
    </xdr:sp>
    <xdr:clientData/>
  </xdr:twoCellAnchor>
  <xdr:twoCellAnchor>
    <xdr:from>
      <xdr:col>0</xdr:col>
      <xdr:colOff>561975</xdr:colOff>
      <xdr:row>111</xdr:row>
      <xdr:rowOff>47624</xdr:rowOff>
    </xdr:from>
    <xdr:to>
      <xdr:col>6</xdr:col>
      <xdr:colOff>390525</xdr:colOff>
      <xdr:row>128</xdr:row>
      <xdr:rowOff>152400</xdr:rowOff>
    </xdr:to>
    <xdr:sp macro="" textlink="">
      <xdr:nvSpPr>
        <xdr:cNvPr id="8" name="TextBox 7">
          <a:extLst>
            <a:ext uri="{FF2B5EF4-FFF2-40B4-BE49-F238E27FC236}">
              <a16:creationId xmlns:a16="http://schemas.microsoft.com/office/drawing/2014/main" id="{636B27E6-FA1D-40D8-9DFC-FAA16174F6A6}"/>
            </a:ext>
          </a:extLst>
        </xdr:cNvPr>
        <xdr:cNvSpPr txBox="1"/>
      </xdr:nvSpPr>
      <xdr:spPr>
        <a:xfrm>
          <a:off x="561975" y="18021299"/>
          <a:ext cx="3486150" cy="28575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100" b="0" i="0" u="none" strike="noStrike">
              <a:solidFill>
                <a:schemeClr val="dk1"/>
              </a:solidFill>
              <a:effectLst/>
              <a:latin typeface="+mn-lt"/>
              <a:ea typeface="+mn-ea"/>
              <a:cs typeface="+mn-cs"/>
            </a:rPr>
            <a:t>191200Z MAR 94</a:t>
          </a:r>
        </a:p>
        <a:p>
          <a:r>
            <a:rPr lang="en-CA" sz="1100" b="0" i="0" u="none" strike="noStrike">
              <a:solidFill>
                <a:schemeClr val="dk1"/>
              </a:solidFill>
              <a:effectLst/>
              <a:latin typeface="+mn-lt"/>
              <a:ea typeface="+mn-ea"/>
              <a:cs typeface="+mn-cs"/>
            </a:rPr>
            <a:t>TO: TF 20</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INFO: 25 TAC AF</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XXX CORPS</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2 MEF</a:t>
          </a:r>
        </a:p>
        <a:p>
          <a:r>
            <a:rPr lang="en-CA" sz="1100" b="0" i="0" u="none" strike="noStrike">
              <a:solidFill>
                <a:schemeClr val="dk1"/>
              </a:solidFill>
              <a:effectLst/>
              <a:latin typeface="+mn-lt"/>
              <a:ea typeface="+mn-ea"/>
              <a:cs typeface="+mn-cs"/>
            </a:rPr>
            <a:t>FROM: CTF20 FASLANE</a:t>
          </a:r>
        </a:p>
        <a:p>
          <a:r>
            <a:rPr lang="en-CA" sz="1100" b="0" i="0" u="none" strike="noStrike">
              <a:solidFill>
                <a:schemeClr val="dk1"/>
              </a:solidFill>
              <a:effectLst/>
              <a:latin typeface="+mn-lt"/>
              <a:ea typeface="+mn-ea"/>
              <a:cs typeface="+mn-cs"/>
            </a:rPr>
            <a:t>SUBJ: ISTAR TASKING 19 MAR</a:t>
          </a:r>
        </a:p>
        <a:p>
          <a:r>
            <a:rPr lang="en-CA" sz="1100" b="0" i="0" u="none" strike="noStrike">
              <a:solidFill>
                <a:schemeClr val="dk1"/>
              </a:solidFill>
              <a:effectLst/>
              <a:latin typeface="+mn-lt"/>
              <a:ea typeface="+mn-ea"/>
              <a:cs typeface="+mn-cs"/>
            </a:rPr>
            <a:t>IN ADDITION TO ROUTINE ISTAR MISSIONS THE FOLLOWING SPECIFIC TASKS ARE REQUESTED. </a:t>
          </a:r>
        </a:p>
        <a:p>
          <a:pPr lvl="1"/>
          <a:r>
            <a:rPr lang="en-CA" sz="1100" b="0" i="0" u="none" strike="noStrike">
              <a:solidFill>
                <a:schemeClr val="dk1"/>
              </a:solidFill>
              <a:effectLst/>
              <a:latin typeface="+mn-lt"/>
              <a:ea typeface="+mn-ea"/>
              <a:cs typeface="+mn-cs"/>
            </a:rPr>
            <a:t>DAYLIGHT EO/IR (TARPS/PR.9) RUN AREA EVENES BETWEEN 201400 AND 201600 </a:t>
          </a:r>
        </a:p>
        <a:p>
          <a:pPr lvl="1"/>
          <a:r>
            <a:rPr lang="en-CA" sz="1100" b="0" i="0" u="none" strike="noStrike">
              <a:solidFill>
                <a:schemeClr val="dk1"/>
              </a:solidFill>
              <a:effectLst/>
              <a:latin typeface="+mn-lt"/>
              <a:ea typeface="+mn-ea"/>
              <a:cs typeface="+mn-cs"/>
            </a:rPr>
            <a:t>NIGHT EO/IR (TARPS/PR.9) RUN AREA ANDOYA BETWEEN 202100 AND 202300 </a:t>
          </a:r>
        </a:p>
        <a:p>
          <a:pPr lvl="1"/>
          <a:r>
            <a:rPr lang="en-CA" sz="1100" b="0" i="0" u="none" strike="noStrike">
              <a:solidFill>
                <a:schemeClr val="dk1"/>
              </a:solidFill>
              <a:effectLst/>
              <a:latin typeface="+mn-lt"/>
              <a:ea typeface="+mn-ea"/>
              <a:cs typeface="+mn-cs"/>
            </a:rPr>
            <a:t>MARITIME SEARCH AREA TROMSO FOR MV DRALCH, 3,000 TONNE CARGO SHIP</a:t>
          </a:r>
        </a:p>
        <a:p>
          <a:r>
            <a:rPr lang="en-CA" sz="1100" b="0" i="0" u="none" strike="noStrike">
              <a:solidFill>
                <a:schemeClr val="dk1"/>
              </a:solidFill>
              <a:effectLst/>
              <a:latin typeface="+mn-lt"/>
              <a:ea typeface="+mn-ea"/>
              <a:cs typeface="+mn-cs"/>
            </a:rPr>
            <a:t>ACK</a:t>
          </a:r>
        </a:p>
        <a:p>
          <a:endParaRPr lang="en-CA" sz="1100"/>
        </a:p>
      </xdr:txBody>
    </xdr:sp>
    <xdr:clientData/>
  </xdr:twoCellAnchor>
  <xdr:twoCellAnchor>
    <xdr:from>
      <xdr:col>7</xdr:col>
      <xdr:colOff>180975</xdr:colOff>
      <xdr:row>111</xdr:row>
      <xdr:rowOff>47624</xdr:rowOff>
    </xdr:from>
    <xdr:to>
      <xdr:col>13</xdr:col>
      <xdr:colOff>9525</xdr:colOff>
      <xdr:row>135</xdr:row>
      <xdr:rowOff>142875</xdr:rowOff>
    </xdr:to>
    <xdr:sp macro="" textlink="">
      <xdr:nvSpPr>
        <xdr:cNvPr id="9" name="TextBox 8">
          <a:extLst>
            <a:ext uri="{FF2B5EF4-FFF2-40B4-BE49-F238E27FC236}">
              <a16:creationId xmlns:a16="http://schemas.microsoft.com/office/drawing/2014/main" id="{8E6A644D-0BE5-4803-A2A1-B55BFB1ED094}"/>
            </a:ext>
          </a:extLst>
        </xdr:cNvPr>
        <xdr:cNvSpPr txBox="1"/>
      </xdr:nvSpPr>
      <xdr:spPr>
        <a:xfrm>
          <a:off x="4448175" y="18021299"/>
          <a:ext cx="3486150" cy="39814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000" b="0" i="0" u="none" strike="noStrike">
              <a:solidFill>
                <a:schemeClr val="dk1"/>
              </a:solidFill>
              <a:effectLst/>
              <a:latin typeface="+mn-lt"/>
              <a:ea typeface="+mn-ea"/>
              <a:cs typeface="+mn-cs"/>
            </a:rPr>
            <a:t>Sir</a:t>
          </a:r>
        </a:p>
        <a:p>
          <a:r>
            <a:rPr lang="en-CA" sz="1000" b="0" i="0" u="none" strike="noStrike">
              <a:solidFill>
                <a:schemeClr val="dk1"/>
              </a:solidFill>
              <a:effectLst/>
              <a:latin typeface="+mn-lt"/>
              <a:ea typeface="+mn-ea"/>
              <a:cs typeface="+mn-cs"/>
            </a:rPr>
            <a:t>The supply mission has arrived at Ittoqqortoormiit Greenland. It will take about 48 hours to unload supplies from the USS Raleigh, several small boats and barges will be dropped off an remain as well. The Cargo ship MV Federal Tempo and Ice Breaker CCGS Cape Roger will take about 6 days to unload. You should transfer the aircraft to the base there ASAP and the ships must remain within the unload zone to complete unloading. USS Raleigh and USS Caron are needed at Reykjavik Iceland to prepare for future operations once Raleigh’s unload is complete. Once the Federal Tempo is unloaded, she and the Cape Roger should head to St Johns and clear the area immediately.</a:t>
          </a:r>
        </a:p>
        <a:p>
          <a:r>
            <a:rPr lang="en-CA" sz="1000" b="0" i="0" u="none" strike="noStrike">
              <a:solidFill>
                <a:schemeClr val="dk1"/>
              </a:solidFill>
              <a:effectLst/>
              <a:latin typeface="+mn-lt"/>
              <a:ea typeface="+mn-ea"/>
              <a:cs typeface="+mn-cs"/>
            </a:rPr>
            <a:t>Ships must be within the Wolf Dance unload area </a:t>
          </a:r>
        </a:p>
        <a:p>
          <a:pPr lvl="1"/>
          <a:r>
            <a:rPr lang="en-CA" sz="1000" b="0" i="0" u="none" strike="noStrike">
              <a:solidFill>
                <a:schemeClr val="dk1"/>
              </a:solidFill>
              <a:effectLst/>
              <a:latin typeface="+mn-lt"/>
              <a:ea typeface="+mn-ea"/>
              <a:cs typeface="+mn-cs"/>
            </a:rPr>
            <a:t>USS Raleigh for 48 hrs </a:t>
          </a:r>
        </a:p>
        <a:p>
          <a:pPr lvl="1"/>
          <a:r>
            <a:rPr lang="en-CA" sz="1000" b="0" i="0" u="none" strike="noStrike">
              <a:solidFill>
                <a:schemeClr val="dk1"/>
              </a:solidFill>
              <a:effectLst/>
              <a:latin typeface="+mn-lt"/>
              <a:ea typeface="+mn-ea"/>
              <a:cs typeface="+mn-cs"/>
            </a:rPr>
            <a:t>CCGS Cape Roger for 6 days </a:t>
          </a:r>
        </a:p>
        <a:p>
          <a:pPr lvl="1"/>
          <a:r>
            <a:rPr lang="en-CA" sz="1000" b="0" i="0" u="none" strike="noStrike">
              <a:solidFill>
                <a:schemeClr val="dk1"/>
              </a:solidFill>
              <a:effectLst/>
              <a:latin typeface="+mn-lt"/>
              <a:ea typeface="+mn-ea"/>
              <a:cs typeface="+mn-cs"/>
            </a:rPr>
            <a:t>MV Federal Tempo for 6 days</a:t>
          </a:r>
        </a:p>
        <a:p>
          <a:r>
            <a:rPr lang="en-CA" sz="1000" b="0" i="0" u="none" strike="noStrike">
              <a:solidFill>
                <a:schemeClr val="dk1"/>
              </a:solidFill>
              <a:effectLst/>
              <a:latin typeface="+mn-lt"/>
              <a:ea typeface="+mn-ea"/>
              <a:cs typeface="+mn-cs"/>
            </a:rPr>
            <a:t>Aircraft to remain at Wolf Dance </a:t>
          </a:r>
        </a:p>
        <a:p>
          <a:pPr lvl="1"/>
          <a:r>
            <a:rPr lang="en-CA" sz="1000" b="0" i="0" u="none" strike="noStrike">
              <a:solidFill>
                <a:schemeClr val="dk1"/>
              </a:solidFill>
              <a:effectLst/>
              <a:latin typeface="+mn-lt"/>
              <a:ea typeface="+mn-ea"/>
              <a:cs typeface="+mn-cs"/>
            </a:rPr>
            <a:t>6 x SH-3H Sea King </a:t>
          </a:r>
        </a:p>
        <a:p>
          <a:pPr lvl="1"/>
          <a:r>
            <a:rPr lang="en-CA" sz="1000" b="0" i="0" u="none" strike="noStrike">
              <a:solidFill>
                <a:schemeClr val="dk1"/>
              </a:solidFill>
              <a:effectLst/>
              <a:latin typeface="+mn-lt"/>
              <a:ea typeface="+mn-ea"/>
              <a:cs typeface="+mn-cs"/>
            </a:rPr>
            <a:t>1 x SH-3G Sea King </a:t>
          </a:r>
        </a:p>
        <a:p>
          <a:pPr lvl="1"/>
          <a:r>
            <a:rPr lang="en-CA" sz="1000" b="0" i="0" u="none" strike="noStrike">
              <a:solidFill>
                <a:schemeClr val="dk1"/>
              </a:solidFill>
              <a:effectLst/>
              <a:latin typeface="+mn-lt"/>
              <a:ea typeface="+mn-ea"/>
              <a:cs typeface="+mn-cs"/>
            </a:rPr>
            <a:t>1 x HH-3E USCG Sea King</a:t>
          </a:r>
        </a:p>
        <a:p>
          <a:r>
            <a:rPr lang="en-CA" sz="1000" b="0" i="0" u="none" strike="noStrike">
              <a:solidFill>
                <a:schemeClr val="dk1"/>
              </a:solidFill>
              <a:effectLst/>
              <a:latin typeface="+mn-lt"/>
              <a:ea typeface="+mn-ea"/>
              <a:cs typeface="+mn-cs"/>
            </a:rPr>
            <a:t>USS Raleigh must return to Reykjavik ASAP </a:t>
          </a:r>
        </a:p>
        <a:p>
          <a:r>
            <a:rPr lang="en-CA" sz="1000" b="0" i="0" u="none" strike="noStrike">
              <a:solidFill>
                <a:schemeClr val="dk1"/>
              </a:solidFill>
              <a:effectLst/>
              <a:latin typeface="+mn-lt"/>
              <a:ea typeface="+mn-ea"/>
              <a:cs typeface="+mn-cs"/>
            </a:rPr>
            <a:t>USS Caron must return to Reykjavik by the end of scenario </a:t>
          </a:r>
        </a:p>
        <a:p>
          <a:r>
            <a:rPr lang="en-CA" sz="1000" b="0" i="0" u="none" strike="noStrike">
              <a:solidFill>
                <a:schemeClr val="dk1"/>
              </a:solidFill>
              <a:effectLst/>
              <a:latin typeface="+mn-lt"/>
              <a:ea typeface="+mn-ea"/>
              <a:cs typeface="+mn-cs"/>
            </a:rPr>
            <a:t>MV Federal Tempo and CCGS Cape Roger should return to St Johns Newfoundland (may not arrive within scenario)</a:t>
          </a:r>
        </a:p>
        <a:p>
          <a:endParaRPr lang="en-CA" sz="1000"/>
        </a:p>
      </xdr:txBody>
    </xdr:sp>
    <xdr:clientData/>
  </xdr:twoCellAnchor>
  <xdr:twoCellAnchor>
    <xdr:from>
      <xdr:col>0</xdr:col>
      <xdr:colOff>561975</xdr:colOff>
      <xdr:row>139</xdr:row>
      <xdr:rowOff>47624</xdr:rowOff>
    </xdr:from>
    <xdr:to>
      <xdr:col>6</xdr:col>
      <xdr:colOff>390525</xdr:colOff>
      <xdr:row>164</xdr:row>
      <xdr:rowOff>19050</xdr:rowOff>
    </xdr:to>
    <xdr:sp macro="" textlink="">
      <xdr:nvSpPr>
        <xdr:cNvPr id="10" name="TextBox 9">
          <a:extLst>
            <a:ext uri="{FF2B5EF4-FFF2-40B4-BE49-F238E27FC236}">
              <a16:creationId xmlns:a16="http://schemas.microsoft.com/office/drawing/2014/main" id="{A6AFDD5D-352E-457D-B49D-6DA3C1E089B4}"/>
            </a:ext>
          </a:extLst>
        </xdr:cNvPr>
        <xdr:cNvSpPr txBox="1"/>
      </xdr:nvSpPr>
      <xdr:spPr>
        <a:xfrm>
          <a:off x="561975" y="22555199"/>
          <a:ext cx="3486150" cy="40195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100" b="0" i="0" u="none" strike="noStrike">
              <a:solidFill>
                <a:schemeClr val="dk1"/>
              </a:solidFill>
              <a:effectLst/>
              <a:latin typeface="+mn-lt"/>
              <a:ea typeface="+mn-ea"/>
              <a:cs typeface="+mn-cs"/>
            </a:rPr>
            <a:t>201200Z MAR 94</a:t>
          </a:r>
        </a:p>
        <a:p>
          <a:r>
            <a:rPr lang="en-CA" sz="1100" b="0" i="0" u="none" strike="noStrike">
              <a:solidFill>
                <a:schemeClr val="dk1"/>
              </a:solidFill>
              <a:effectLst/>
              <a:latin typeface="+mn-lt"/>
              <a:ea typeface="+mn-ea"/>
              <a:cs typeface="+mn-cs"/>
            </a:rPr>
            <a:t>TO: TF 20</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INFO: 25 TAC AF</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XXX CORPS</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2 MEF</a:t>
          </a:r>
        </a:p>
        <a:p>
          <a:r>
            <a:rPr lang="en-CA" sz="1100" b="0" i="0" u="none" strike="noStrike">
              <a:solidFill>
                <a:schemeClr val="dk1"/>
              </a:solidFill>
              <a:effectLst/>
              <a:latin typeface="+mn-lt"/>
              <a:ea typeface="+mn-ea"/>
              <a:cs typeface="+mn-cs"/>
            </a:rPr>
            <a:t>FROM: CTF20 FASLANE</a:t>
          </a:r>
        </a:p>
        <a:p>
          <a:r>
            <a:rPr lang="en-CA" sz="1100" b="0" i="0" u="none" strike="noStrike">
              <a:solidFill>
                <a:schemeClr val="dk1"/>
              </a:solidFill>
              <a:effectLst/>
              <a:latin typeface="+mn-lt"/>
              <a:ea typeface="+mn-ea"/>
              <a:cs typeface="+mn-cs"/>
            </a:rPr>
            <a:t>SUBJ: FRAGO TO TASKORD 20 MAR</a:t>
          </a:r>
        </a:p>
        <a:p>
          <a:r>
            <a:rPr lang="en-CA" sz="1100" b="0" i="0" u="none" strike="noStrike">
              <a:solidFill>
                <a:schemeClr val="dk1"/>
              </a:solidFill>
              <a:effectLst/>
              <a:latin typeface="+mn-lt"/>
              <a:ea typeface="+mn-ea"/>
              <a:cs typeface="+mn-cs"/>
            </a:rPr>
            <a:t>SUBJECT TO EXISTING TASKS AND PRIORITIES YOU ARE ADVISED OF THE FOLLOWING AMENDMENTS TO YOUR STANDING TASKS: </a:t>
          </a:r>
        </a:p>
        <a:p>
          <a:pPr lvl="1"/>
          <a:r>
            <a:rPr lang="en-CA" sz="1100" b="0" i="0" u="none" strike="noStrike">
              <a:solidFill>
                <a:schemeClr val="dk1"/>
              </a:solidFill>
              <a:effectLst/>
              <a:latin typeface="+mn-lt"/>
              <a:ea typeface="+mn-ea"/>
              <a:cs typeface="+mn-cs"/>
            </a:rPr>
            <a:t>CONDUCT SEAD STRIKE IN BARDUFOSS AREA IF FEASIBLE</a:t>
          </a:r>
        </a:p>
        <a:p>
          <a:r>
            <a:rPr lang="en-CA" sz="1100" b="0" i="0" u="none" strike="noStrike">
              <a:solidFill>
                <a:schemeClr val="dk1"/>
              </a:solidFill>
              <a:effectLst/>
              <a:latin typeface="+mn-lt"/>
              <a:ea typeface="+mn-ea"/>
              <a:cs typeface="+mn-cs"/>
            </a:rPr>
            <a:t>FOLLOWING FORCES ARRIVING YOUR AO NEXT 24 HRS AND OPCON TO YOU: </a:t>
          </a:r>
        </a:p>
        <a:p>
          <a:pPr lvl="1"/>
          <a:r>
            <a:rPr lang="en-CA" sz="1100" b="0" i="0" u="none" strike="noStrike">
              <a:solidFill>
                <a:schemeClr val="dk1"/>
              </a:solidFill>
              <a:effectLst/>
              <a:latin typeface="+mn-lt"/>
              <a:ea typeface="+mn-ea"/>
              <a:cs typeface="+mn-cs"/>
            </a:rPr>
            <a:t>CVBG JOHN F KENNEDY </a:t>
          </a:r>
        </a:p>
        <a:p>
          <a:pPr lvl="1"/>
          <a:r>
            <a:rPr lang="en-CA" sz="1100" b="0" i="0" u="none" strike="noStrike">
              <a:solidFill>
                <a:schemeClr val="dk1"/>
              </a:solidFill>
              <a:effectLst/>
              <a:latin typeface="+mn-lt"/>
              <a:ea typeface="+mn-ea"/>
              <a:cs typeface="+mn-cs"/>
            </a:rPr>
            <a:t>A 270 RFA BLUE ROVER WILL BE AVAILABLE AT PLYMOUTH 1400Z TODAY </a:t>
          </a:r>
        </a:p>
        <a:p>
          <a:pPr lvl="1"/>
          <a:r>
            <a:rPr lang="en-CA" sz="1100" b="0" i="0" u="none" strike="noStrike">
              <a:solidFill>
                <a:schemeClr val="dk1"/>
              </a:solidFill>
              <a:effectLst/>
              <a:latin typeface="+mn-lt"/>
              <a:ea typeface="+mn-ea"/>
              <a:cs typeface="+mn-cs"/>
            </a:rPr>
            <a:t>T-AK 284 USNS NORTHERN LIGHT HEADING TO FASLANE WITH SAMS AND TLAM</a:t>
          </a:r>
        </a:p>
        <a:p>
          <a:r>
            <a:rPr lang="en-CA" sz="1100" b="0" i="0" u="none" strike="noStrike">
              <a:solidFill>
                <a:schemeClr val="dk1"/>
              </a:solidFill>
              <a:effectLst/>
              <a:latin typeface="+mn-lt"/>
              <a:ea typeface="+mn-ea"/>
              <a:cs typeface="+mn-cs"/>
            </a:rPr>
            <a:t>ISTAR TASKS TO FOLLOW.</a:t>
          </a:r>
        </a:p>
        <a:p>
          <a:r>
            <a:rPr lang="en-CA" sz="1100" b="0" i="0" u="none" strike="noStrike">
              <a:solidFill>
                <a:schemeClr val="dk1"/>
              </a:solidFill>
              <a:effectLst/>
              <a:latin typeface="+mn-lt"/>
              <a:ea typeface="+mn-ea"/>
              <a:cs typeface="+mn-cs"/>
            </a:rPr>
            <a:t>ISTAR TASKS TO FOLLOW.</a:t>
          </a:r>
        </a:p>
        <a:p>
          <a:r>
            <a:rPr lang="en-CA" sz="1100" b="0" i="0" u="none" strike="noStrike">
              <a:solidFill>
                <a:schemeClr val="dk1"/>
              </a:solidFill>
              <a:effectLst/>
              <a:latin typeface="+mn-lt"/>
              <a:ea typeface="+mn-ea"/>
              <a:cs typeface="+mn-cs"/>
            </a:rPr>
            <a:t>ACK</a:t>
          </a:r>
        </a:p>
        <a:p>
          <a:r>
            <a:rPr lang="en-CA" sz="1100" b="0" i="0" u="none" strike="noStrike">
              <a:solidFill>
                <a:schemeClr val="dk1"/>
              </a:solidFill>
              <a:effectLst/>
              <a:latin typeface="+mn-lt"/>
              <a:ea typeface="+mn-ea"/>
              <a:cs typeface="+mn-cs"/>
            </a:rPr>
            <a:t>TOP SECRET</a:t>
          </a:r>
        </a:p>
        <a:p>
          <a:endParaRPr lang="en-CA" sz="1100"/>
        </a:p>
      </xdr:txBody>
    </xdr:sp>
    <xdr:clientData/>
  </xdr:twoCellAnchor>
  <xdr:twoCellAnchor>
    <xdr:from>
      <xdr:col>7</xdr:col>
      <xdr:colOff>152400</xdr:colOff>
      <xdr:row>139</xdr:row>
      <xdr:rowOff>47624</xdr:rowOff>
    </xdr:from>
    <xdr:to>
      <xdr:col>12</xdr:col>
      <xdr:colOff>590550</xdr:colOff>
      <xdr:row>178</xdr:row>
      <xdr:rowOff>85725</xdr:rowOff>
    </xdr:to>
    <xdr:sp macro="" textlink="">
      <xdr:nvSpPr>
        <xdr:cNvPr id="11" name="TextBox 10">
          <a:extLst>
            <a:ext uri="{FF2B5EF4-FFF2-40B4-BE49-F238E27FC236}">
              <a16:creationId xmlns:a16="http://schemas.microsoft.com/office/drawing/2014/main" id="{087FD435-C9AC-47FF-8DD5-D671B6FB168E}"/>
            </a:ext>
          </a:extLst>
        </xdr:cNvPr>
        <xdr:cNvSpPr txBox="1"/>
      </xdr:nvSpPr>
      <xdr:spPr>
        <a:xfrm>
          <a:off x="4419600" y="22555199"/>
          <a:ext cx="3486150" cy="63531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000" b="0" i="0" u="none" strike="noStrike">
              <a:solidFill>
                <a:schemeClr val="dk1"/>
              </a:solidFill>
              <a:effectLst/>
              <a:latin typeface="+mn-lt"/>
              <a:ea typeface="+mn-ea"/>
              <a:cs typeface="+mn-cs"/>
            </a:rPr>
            <a:t>201800Z MAR 94</a:t>
          </a:r>
        </a:p>
        <a:p>
          <a:r>
            <a:rPr lang="en-CA" sz="1000" b="0" i="0" u="none" strike="noStrike">
              <a:solidFill>
                <a:schemeClr val="dk1"/>
              </a:solidFill>
              <a:effectLst/>
              <a:latin typeface="+mn-lt"/>
              <a:ea typeface="+mn-ea"/>
              <a:cs typeface="+mn-cs"/>
            </a:rPr>
            <a:t>TO: TF 20</a:t>
          </a:r>
        </a:p>
        <a:p>
          <a:r>
            <a:rPr lang="en-CA" sz="1000" b="0" i="0" u="none" strike="noStrike">
              <a:solidFill>
                <a:schemeClr val="dk1"/>
              </a:solidFill>
              <a:effectLst/>
              <a:latin typeface="+mn-lt"/>
              <a:ea typeface="+mn-ea"/>
              <a:cs typeface="+mn-cs"/>
            </a:rPr>
            <a:t>INFO: 25 TAC AF</a:t>
          </a:r>
        </a:p>
        <a:p>
          <a:r>
            <a:rPr lang="en-CA" sz="1000" b="0" i="0" u="none" strike="noStrike">
              <a:solidFill>
                <a:schemeClr val="dk1"/>
              </a:solidFill>
              <a:effectLst/>
              <a:latin typeface="+mn-lt"/>
              <a:ea typeface="+mn-ea"/>
              <a:cs typeface="+mn-cs"/>
            </a:rPr>
            <a:t>XXX CORPS</a:t>
          </a:r>
        </a:p>
        <a:p>
          <a:r>
            <a:rPr lang="en-CA" sz="1000" b="0" i="0" u="none" strike="noStrike">
              <a:solidFill>
                <a:schemeClr val="dk1"/>
              </a:solidFill>
              <a:effectLst/>
              <a:latin typeface="+mn-lt"/>
              <a:ea typeface="+mn-ea"/>
              <a:cs typeface="+mn-cs"/>
            </a:rPr>
            <a:t>2 MEF</a:t>
          </a:r>
        </a:p>
        <a:p>
          <a:r>
            <a:rPr lang="en-CA" sz="1000" b="0" i="0" u="none" strike="noStrike">
              <a:solidFill>
                <a:schemeClr val="dk1"/>
              </a:solidFill>
              <a:effectLst/>
              <a:latin typeface="+mn-lt"/>
              <a:ea typeface="+mn-ea"/>
              <a:cs typeface="+mn-cs"/>
            </a:rPr>
            <a:t>FROM: CTF20 FASLANE</a:t>
          </a:r>
        </a:p>
        <a:p>
          <a:r>
            <a:rPr lang="en-CA" sz="1000" b="0" i="0" u="none" strike="noStrike">
              <a:solidFill>
                <a:schemeClr val="dk1"/>
              </a:solidFill>
              <a:effectLst/>
              <a:latin typeface="+mn-lt"/>
              <a:ea typeface="+mn-ea"/>
              <a:cs typeface="+mn-cs"/>
            </a:rPr>
            <a:t>SUBJ: INTREP 20 MAR</a:t>
          </a:r>
        </a:p>
        <a:p>
          <a:r>
            <a:rPr lang="en-CA" sz="1000" b="0" i="0" u="none" strike="noStrike">
              <a:solidFill>
                <a:schemeClr val="dk1"/>
              </a:solidFill>
              <a:effectLst/>
              <a:latin typeface="+mn-lt"/>
              <a:ea typeface="+mn-ea"/>
              <a:cs typeface="+mn-cs"/>
            </a:rPr>
            <a:t>GENERAL: APPEARS THAT OFFENSIVE MOVES SOUTH OF TRONDHEIM WERE DESIGNED TO COVER A RE-DEPLOYMENT </a:t>
          </a:r>
        </a:p>
        <a:p>
          <a:r>
            <a:rPr lang="en-CA" sz="1000" b="0" i="0" u="none" strike="noStrike">
              <a:solidFill>
                <a:schemeClr val="dk1"/>
              </a:solidFill>
              <a:effectLst/>
              <a:latin typeface="+mn-lt"/>
              <a:ea typeface="+mn-ea"/>
              <a:cs typeface="+mn-cs"/>
            </a:rPr>
            <a:t>DEVELOPING: </a:t>
          </a:r>
        </a:p>
        <a:p>
          <a:pPr lvl="1"/>
          <a:r>
            <a:rPr lang="en-CA" sz="1000" b="0" i="0" u="none" strike="noStrike">
              <a:solidFill>
                <a:schemeClr val="dk1"/>
              </a:solidFill>
              <a:effectLst/>
              <a:latin typeface="+mn-lt"/>
              <a:ea typeface="+mn-ea"/>
              <a:cs typeface="+mn-cs"/>
            </a:rPr>
            <a:t>INCREASED TRAFFIC ACROSS TRONDHEIM FJORD AND REDUCED LOGISTIC TRAFFIC SOUTHWARD FROM TRONDHEIM INDICATE FORCES IN SOUTH NORWAY MAY BE PREPARING FOR RE-POSITIONING NORTH OF TRONDHEIM. </a:t>
          </a:r>
        </a:p>
        <a:p>
          <a:pPr lvl="1"/>
          <a:r>
            <a:rPr lang="en-CA" sz="1000" b="0" i="0" u="none" strike="noStrike">
              <a:solidFill>
                <a:schemeClr val="dk1"/>
              </a:solidFill>
              <a:effectLst/>
              <a:latin typeface="+mn-lt"/>
              <a:ea typeface="+mn-ea"/>
              <a:cs typeface="+mn-cs"/>
            </a:rPr>
            <a:t>ARCHANGEL CORPS HAS ESTABLISHED A MILITARY FERRY SYSTEM TO REPLACE CIVILIAN FERRIES DESTROYED SEVERAL DAYS AGO, LIKELY REDUCED CAPACITY BUT LOGISTICS TRAFFIC IS MOVING SOUTH OF NARVIK AGAIN. </a:t>
          </a:r>
        </a:p>
        <a:p>
          <a:pPr lvl="1"/>
          <a:r>
            <a:rPr lang="en-CA" sz="1000" b="0" i="0" u="none" strike="noStrike">
              <a:solidFill>
                <a:schemeClr val="dk1"/>
              </a:solidFill>
              <a:effectLst/>
              <a:latin typeface="+mn-lt"/>
              <a:ea typeface="+mn-ea"/>
              <a:cs typeface="+mn-cs"/>
            </a:rPr>
            <a:t>A SMALL CONVOY OF SUPPLY SHIPS LEFT ARCHANGEL APPROXIMATELY 72 HOURS AGO. DESTINATION UNKNOWN BUT THE SIZE OF THE SHIPS INDICATES A SMALLER OUT-PORT POSSIBLY ALONG THE NORWEGIAN COAST, SVALBARD OR ROGACHOVO. </a:t>
          </a:r>
        </a:p>
        <a:p>
          <a:pPr lvl="1"/>
          <a:r>
            <a:rPr lang="en-CA" sz="1000" b="0" i="0" u="none" strike="noStrike">
              <a:solidFill>
                <a:schemeClr val="dk1"/>
              </a:solidFill>
              <a:effectLst/>
              <a:latin typeface="+mn-lt"/>
              <a:ea typeface="+mn-ea"/>
              <a:cs typeface="+mn-cs"/>
            </a:rPr>
            <a:t>A DELTA IV CLASS SSBN WAS DETECTED BRIEFLY EAST OF SVALBARD. </a:t>
          </a:r>
        </a:p>
        <a:p>
          <a:pPr lvl="1"/>
          <a:r>
            <a:rPr lang="en-CA" sz="1000" b="0" i="0" u="none" strike="noStrike">
              <a:solidFill>
                <a:schemeClr val="dk1"/>
              </a:solidFill>
              <a:effectLst/>
              <a:latin typeface="+mn-lt"/>
              <a:ea typeface="+mn-ea"/>
              <a:cs typeface="+mn-cs"/>
            </a:rPr>
            <a:t>ELEMENTS OF 28</a:t>
          </a:r>
          <a:r>
            <a:rPr lang="en-CA" sz="1000" b="0" i="0" u="none" strike="noStrike" baseline="30000">
              <a:solidFill>
                <a:schemeClr val="dk1"/>
              </a:solidFill>
              <a:effectLst/>
              <a:latin typeface="+mn-lt"/>
              <a:ea typeface="+mn-ea"/>
              <a:cs typeface="+mn-cs"/>
            </a:rPr>
            <a:t>TH</a:t>
          </a:r>
          <a:r>
            <a:rPr lang="en-CA" sz="1000" b="0" i="0" u="none" strike="noStrike">
              <a:solidFill>
                <a:schemeClr val="dk1"/>
              </a:solidFill>
              <a:effectLst/>
              <a:latin typeface="+mn-lt"/>
              <a:ea typeface="+mn-ea"/>
              <a:cs typeface="+mn-cs"/>
            </a:rPr>
            <a:t> PVO AIR DEFENCE DIVISION HAVE BEEN DETECTED IN THE KOLA REGION. THIS UNIT IS NORMALLY IN THE 4</a:t>
          </a:r>
          <a:r>
            <a:rPr lang="en-CA" sz="1000" b="0" i="0" u="none" strike="noStrike" baseline="30000">
              <a:solidFill>
                <a:schemeClr val="dk1"/>
              </a:solidFill>
              <a:effectLst/>
              <a:latin typeface="+mn-lt"/>
              <a:ea typeface="+mn-ea"/>
              <a:cs typeface="+mn-cs"/>
            </a:rPr>
            <a:t>TH</a:t>
          </a:r>
          <a:r>
            <a:rPr lang="en-CA" sz="1000" b="0" i="0" u="none" strike="noStrike">
              <a:solidFill>
                <a:schemeClr val="dk1"/>
              </a:solidFill>
              <a:effectLst/>
              <a:latin typeface="+mn-lt"/>
              <a:ea typeface="+mn-ea"/>
              <a:cs typeface="+mn-cs"/>
            </a:rPr>
            <a:t> AD ARMY FACING CHINA AND IS EQUIPPED WITH ABOUT 100 MIG-23S </a:t>
          </a:r>
        </a:p>
        <a:p>
          <a:pPr lvl="1"/>
          <a:r>
            <a:rPr lang="en-CA" sz="1000" b="0" i="0" u="none" strike="noStrike">
              <a:solidFill>
                <a:schemeClr val="dk1"/>
              </a:solidFill>
              <a:effectLst/>
              <a:latin typeface="+mn-lt"/>
              <a:ea typeface="+mn-ea"/>
              <a:cs typeface="+mn-cs"/>
            </a:rPr>
            <a:t>149</a:t>
          </a:r>
          <a:r>
            <a:rPr lang="en-CA" sz="1000" b="0" i="0" u="none" strike="noStrike" baseline="30000">
              <a:solidFill>
                <a:schemeClr val="dk1"/>
              </a:solidFill>
              <a:effectLst/>
              <a:latin typeface="+mn-lt"/>
              <a:ea typeface="+mn-ea"/>
              <a:cs typeface="+mn-cs"/>
            </a:rPr>
            <a:t>TH</a:t>
          </a:r>
          <a:r>
            <a:rPr lang="en-CA" sz="1000" b="0" i="0" u="none" strike="noStrike">
              <a:solidFill>
                <a:schemeClr val="dk1"/>
              </a:solidFill>
              <a:effectLst/>
              <a:latin typeface="+mn-lt"/>
              <a:ea typeface="+mn-ea"/>
              <a:cs typeface="+mn-cs"/>
            </a:rPr>
            <a:t> BOMBER DIVISION(SU-24) HAS RECEIVED ORDERS TO WITHDRAW TO LENINGRAD FROM THE TRONDHEIM AREA. UNKNOWN IF THEY WILL BE REPLACED</a:t>
          </a:r>
        </a:p>
        <a:p>
          <a:r>
            <a:rPr lang="en-CA" sz="1000" b="0" i="0" u="none" strike="noStrike">
              <a:solidFill>
                <a:schemeClr val="dk1"/>
              </a:solidFill>
              <a:effectLst/>
              <a:latin typeface="+mn-lt"/>
              <a:ea typeface="+mn-ea"/>
              <a:cs typeface="+mn-cs"/>
            </a:rPr>
            <a:t>ASSESSMENT: LIKELY THAT SOVIET GROUND FORCES WILL WITHDRAW TO NORTH OF TRONDHEIM IN ORDER TO CONSOLIDATE THEIR DEFENCE. EXPECT ONE OR POSSIBLY TWO MRDS FROM ARCHANGEL CORPS TO RE-DEPLOY TO NORTH NORWAY OR POSSIBLY THE KOLA.</a:t>
          </a:r>
        </a:p>
        <a:p>
          <a:endParaRPr lang="en-CA" sz="1000"/>
        </a:p>
      </xdr:txBody>
    </xdr:sp>
    <xdr:clientData/>
  </xdr:twoCellAnchor>
  <xdr:twoCellAnchor>
    <xdr:from>
      <xdr:col>0</xdr:col>
      <xdr:colOff>561975</xdr:colOff>
      <xdr:row>180</xdr:row>
      <xdr:rowOff>57150</xdr:rowOff>
    </xdr:from>
    <xdr:to>
      <xdr:col>6</xdr:col>
      <xdr:colOff>390525</xdr:colOff>
      <xdr:row>202</xdr:row>
      <xdr:rowOff>123826</xdr:rowOff>
    </xdr:to>
    <xdr:sp macro="" textlink="">
      <xdr:nvSpPr>
        <xdr:cNvPr id="12" name="TextBox 11">
          <a:extLst>
            <a:ext uri="{FF2B5EF4-FFF2-40B4-BE49-F238E27FC236}">
              <a16:creationId xmlns:a16="http://schemas.microsoft.com/office/drawing/2014/main" id="{66362BC1-66B1-4E37-8B79-81F32AC490B7}"/>
            </a:ext>
          </a:extLst>
        </xdr:cNvPr>
        <xdr:cNvSpPr txBox="1"/>
      </xdr:nvSpPr>
      <xdr:spPr>
        <a:xfrm>
          <a:off x="561975" y="29203650"/>
          <a:ext cx="3486150" cy="36290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100" b="0" i="0" u="none" strike="noStrike">
              <a:solidFill>
                <a:schemeClr val="dk1"/>
              </a:solidFill>
              <a:effectLst/>
              <a:latin typeface="+mn-lt"/>
              <a:ea typeface="+mn-ea"/>
              <a:cs typeface="+mn-cs"/>
            </a:rPr>
            <a:t>201200Z MAR 94</a:t>
          </a:r>
        </a:p>
        <a:p>
          <a:r>
            <a:rPr lang="en-CA" sz="1100" b="0" i="0" u="none" strike="noStrike">
              <a:solidFill>
                <a:schemeClr val="dk1"/>
              </a:solidFill>
              <a:effectLst/>
              <a:latin typeface="+mn-lt"/>
              <a:ea typeface="+mn-ea"/>
              <a:cs typeface="+mn-cs"/>
            </a:rPr>
            <a:t>TO: TF 20</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INFO: 25 TAC AF</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XXX CORPS</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2 MEF</a:t>
          </a:r>
        </a:p>
        <a:p>
          <a:r>
            <a:rPr lang="en-CA" sz="1100" b="0" i="0" u="none" strike="noStrike">
              <a:solidFill>
                <a:schemeClr val="dk1"/>
              </a:solidFill>
              <a:effectLst/>
              <a:latin typeface="+mn-lt"/>
              <a:ea typeface="+mn-ea"/>
              <a:cs typeface="+mn-cs"/>
            </a:rPr>
            <a:t>FROM: CTF20 FASLANE</a:t>
          </a:r>
        </a:p>
        <a:p>
          <a:r>
            <a:rPr lang="en-CA" sz="1100" b="0" i="0" u="none" strike="noStrike">
              <a:solidFill>
                <a:schemeClr val="dk1"/>
              </a:solidFill>
              <a:effectLst/>
              <a:latin typeface="+mn-lt"/>
              <a:ea typeface="+mn-ea"/>
              <a:cs typeface="+mn-cs"/>
            </a:rPr>
            <a:t>SUBJ: ISTAR TASKING 20 MAR</a:t>
          </a:r>
        </a:p>
        <a:p>
          <a:r>
            <a:rPr lang="en-CA" sz="1100" b="0" i="0" u="none" strike="noStrike">
              <a:solidFill>
                <a:schemeClr val="dk1"/>
              </a:solidFill>
              <a:effectLst/>
              <a:latin typeface="+mn-lt"/>
              <a:ea typeface="+mn-ea"/>
              <a:cs typeface="+mn-cs"/>
            </a:rPr>
            <a:t>IN ADDITION TO ROUTINE ISTAR MISSIONS THE FOLLOWING SPECIFIC TASKS ARE REQUESTED. </a:t>
          </a:r>
        </a:p>
        <a:p>
          <a:pPr lvl="1"/>
          <a:r>
            <a:rPr lang="en-CA" sz="1100" b="0" i="0" u="none" strike="noStrike">
              <a:solidFill>
                <a:schemeClr val="dk1"/>
              </a:solidFill>
              <a:effectLst/>
              <a:latin typeface="+mn-lt"/>
              <a:ea typeface="+mn-ea"/>
              <a:cs typeface="+mn-cs"/>
            </a:rPr>
            <a:t>GENERAL SURVEILLANCE OF BARENTS SEA TO IDENTIFY SHIPPING OR MILITARY TRAFFIC. </a:t>
          </a:r>
        </a:p>
        <a:p>
          <a:pPr lvl="1"/>
          <a:r>
            <a:rPr lang="en-CA" sz="1100" b="0" i="0" u="none" strike="noStrike">
              <a:solidFill>
                <a:schemeClr val="dk1"/>
              </a:solidFill>
              <a:effectLst/>
              <a:latin typeface="+mn-lt"/>
              <a:ea typeface="+mn-ea"/>
              <a:cs typeface="+mn-cs"/>
            </a:rPr>
            <a:t>NIGHT EO/IR (TARPS/PR.9) RUN AREA EVENES BETWEEN 212000 AND 212200 </a:t>
          </a:r>
        </a:p>
        <a:p>
          <a:pPr lvl="1"/>
          <a:r>
            <a:rPr lang="en-CA" sz="1100" b="0" i="0" u="none" strike="noStrike">
              <a:solidFill>
                <a:schemeClr val="dk1"/>
              </a:solidFill>
              <a:effectLst/>
              <a:latin typeface="+mn-lt"/>
              <a:ea typeface="+mn-ea"/>
              <a:cs typeface="+mn-cs"/>
            </a:rPr>
            <a:t>DAYLIGHT EO/IR (TARPS/PR.9) RUN AREA RECON MARKER 2 (68*20’E 16*45’N) 211200 AND 211400 </a:t>
          </a:r>
        </a:p>
        <a:p>
          <a:pPr lvl="1"/>
          <a:r>
            <a:rPr lang="en-CA" sz="1100" b="0" i="0" u="none" strike="noStrike">
              <a:solidFill>
                <a:schemeClr val="dk1"/>
              </a:solidFill>
              <a:effectLst/>
              <a:latin typeface="+mn-lt"/>
              <a:ea typeface="+mn-ea"/>
              <a:cs typeface="+mn-cs"/>
            </a:rPr>
            <a:t>DAYLIGHT EO/IR (TARPS/PR.9) RUN AREA TROMSO BETWEEN 211600 AND 211800 </a:t>
          </a:r>
        </a:p>
        <a:p>
          <a:pPr lvl="1"/>
          <a:r>
            <a:rPr lang="en-CA" sz="1100" b="0" i="0" u="none" strike="noStrike">
              <a:solidFill>
                <a:schemeClr val="dk1"/>
              </a:solidFill>
              <a:effectLst/>
              <a:latin typeface="+mn-lt"/>
              <a:ea typeface="+mn-ea"/>
              <a:cs typeface="+mn-cs"/>
            </a:rPr>
            <a:t>MARITIME SEARCH AREA TROMSO/ANDOYA FOR MV OPANADA, 6,000 TONNE CONTAINER VESSEL</a:t>
          </a:r>
        </a:p>
        <a:p>
          <a:endParaRPr lang="en-CA" sz="1100"/>
        </a:p>
      </xdr:txBody>
    </xdr:sp>
    <xdr:clientData/>
  </xdr:twoCellAnchor>
  <xdr:twoCellAnchor>
    <xdr:from>
      <xdr:col>7</xdr:col>
      <xdr:colOff>214592</xdr:colOff>
      <xdr:row>180</xdr:row>
      <xdr:rowOff>57150</xdr:rowOff>
    </xdr:from>
    <xdr:to>
      <xdr:col>13</xdr:col>
      <xdr:colOff>43143</xdr:colOff>
      <xdr:row>202</xdr:row>
      <xdr:rowOff>123826</xdr:rowOff>
    </xdr:to>
    <xdr:sp macro="" textlink="">
      <xdr:nvSpPr>
        <xdr:cNvPr id="15" name="TextBox 14">
          <a:extLst>
            <a:ext uri="{FF2B5EF4-FFF2-40B4-BE49-F238E27FC236}">
              <a16:creationId xmlns:a16="http://schemas.microsoft.com/office/drawing/2014/main" id="{9E0969A9-62C0-42C4-83FB-1634F35CEB29}"/>
            </a:ext>
          </a:extLst>
        </xdr:cNvPr>
        <xdr:cNvSpPr txBox="1"/>
      </xdr:nvSpPr>
      <xdr:spPr>
        <a:xfrm>
          <a:off x="4450416" y="28295974"/>
          <a:ext cx="3459256" cy="351808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100" b="0" i="0" u="none" strike="noStrike">
              <a:solidFill>
                <a:schemeClr val="dk1"/>
              </a:solidFill>
              <a:effectLst/>
              <a:latin typeface="+mn-lt"/>
              <a:ea typeface="+mn-ea"/>
              <a:cs typeface="+mn-cs"/>
            </a:rPr>
            <a:t>211200Z MAR 94</a:t>
          </a:r>
        </a:p>
        <a:p>
          <a:r>
            <a:rPr lang="en-CA" sz="1100" b="0" i="0" u="none" strike="noStrike">
              <a:solidFill>
                <a:schemeClr val="dk1"/>
              </a:solidFill>
              <a:effectLst/>
              <a:latin typeface="+mn-lt"/>
              <a:ea typeface="+mn-ea"/>
              <a:cs typeface="+mn-cs"/>
            </a:rPr>
            <a:t>TO: TF 20</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INFO: 25 TAC AF</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XXX CORPS</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2 MEF</a:t>
          </a:r>
        </a:p>
        <a:p>
          <a:r>
            <a:rPr lang="en-CA" sz="1100" b="0" i="0" u="none" strike="noStrike">
              <a:solidFill>
                <a:schemeClr val="dk1"/>
              </a:solidFill>
              <a:effectLst/>
              <a:latin typeface="+mn-lt"/>
              <a:ea typeface="+mn-ea"/>
              <a:cs typeface="+mn-cs"/>
            </a:rPr>
            <a:t>FROM: CTF20 FASLANE</a:t>
          </a:r>
        </a:p>
        <a:p>
          <a:r>
            <a:rPr lang="en-CA" sz="1100" b="0" i="0" u="none" strike="noStrike">
              <a:solidFill>
                <a:schemeClr val="dk1"/>
              </a:solidFill>
              <a:effectLst/>
              <a:latin typeface="+mn-lt"/>
              <a:ea typeface="+mn-ea"/>
              <a:cs typeface="+mn-cs"/>
            </a:rPr>
            <a:t>SUBJ: FRAGO TO TASKORD 21 MAR</a:t>
          </a:r>
        </a:p>
        <a:p>
          <a:r>
            <a:rPr lang="en-CA" sz="1100" b="0" i="0" u="none" strike="noStrike">
              <a:solidFill>
                <a:schemeClr val="dk1"/>
              </a:solidFill>
              <a:effectLst/>
              <a:latin typeface="+mn-lt"/>
              <a:ea typeface="+mn-ea"/>
              <a:cs typeface="+mn-cs"/>
            </a:rPr>
            <a:t>SUBJECT TO EXISTING TASKS AND PRIORITIES YOU ARE ADVISED OF THE FOLLOWING AMENDMENTS TO YOUR STANDING TASKS: </a:t>
          </a:r>
        </a:p>
        <a:p>
          <a:pPr lvl="1"/>
          <a:r>
            <a:rPr lang="en-CA" sz="1100" b="0" i="0" u="none" strike="noStrike">
              <a:solidFill>
                <a:schemeClr val="dk1"/>
              </a:solidFill>
              <a:effectLst/>
              <a:latin typeface="+mn-lt"/>
              <a:ea typeface="+mn-ea"/>
              <a:cs typeface="+mn-cs"/>
            </a:rPr>
            <a:t>CONDUCT ALPHA STRIKE ON EVENES IF FEASIBLE</a:t>
          </a:r>
        </a:p>
        <a:p>
          <a:r>
            <a:rPr lang="en-CA" sz="1100" b="0" i="0" u="none" strike="noStrike">
              <a:solidFill>
                <a:schemeClr val="dk1"/>
              </a:solidFill>
              <a:effectLst/>
              <a:latin typeface="+mn-lt"/>
              <a:ea typeface="+mn-ea"/>
              <a:cs typeface="+mn-cs"/>
            </a:rPr>
            <a:t>FOLLOWING FORCES ARRIVING YOUR AO NEXT 24 HRS AND OPCON TO YOU: </a:t>
          </a:r>
        </a:p>
        <a:p>
          <a:pPr lvl="1"/>
          <a:r>
            <a:rPr lang="en-CA" sz="1100" b="0" i="0" u="none" strike="noStrike">
              <a:solidFill>
                <a:schemeClr val="dk1"/>
              </a:solidFill>
              <a:effectLst/>
              <a:latin typeface="+mn-lt"/>
              <a:ea typeface="+mn-ea"/>
              <a:cs typeface="+mn-cs"/>
            </a:rPr>
            <a:t>DD 964 USS PAUL F FOSTER, WITH FULL TLAM LOADOUT </a:t>
          </a:r>
        </a:p>
        <a:p>
          <a:pPr lvl="1"/>
          <a:r>
            <a:rPr lang="en-CA" sz="1100" b="0" i="0" u="none" strike="noStrike">
              <a:solidFill>
                <a:schemeClr val="dk1"/>
              </a:solidFill>
              <a:effectLst/>
              <a:latin typeface="+mn-lt"/>
              <a:ea typeface="+mn-ea"/>
              <a:cs typeface="+mn-cs"/>
            </a:rPr>
            <a:t>A 629 FS DURANCE AVAILABLE AT BREST AS OF 1800Z TODAY </a:t>
          </a:r>
        </a:p>
        <a:p>
          <a:pPr lvl="1"/>
          <a:r>
            <a:rPr lang="en-CA" sz="1100" b="0" i="0" u="none" strike="noStrike">
              <a:solidFill>
                <a:schemeClr val="dk1"/>
              </a:solidFill>
              <a:effectLst/>
              <a:latin typeface="+mn-lt"/>
              <a:ea typeface="+mn-ea"/>
              <a:cs typeface="+mn-cs"/>
            </a:rPr>
            <a:t>T-AO 195 USNS LEROY GRUMMAN </a:t>
          </a:r>
        </a:p>
        <a:p>
          <a:pPr lvl="1"/>
          <a:r>
            <a:rPr lang="en-CA" sz="1100" b="0" i="0" u="none" strike="noStrike">
              <a:solidFill>
                <a:schemeClr val="dk1"/>
              </a:solidFill>
              <a:effectLst/>
              <a:latin typeface="+mn-lt"/>
              <a:ea typeface="+mn-ea"/>
              <a:cs typeface="+mn-cs"/>
            </a:rPr>
            <a:t>A 386 RFA FORT AUSTIN</a:t>
          </a:r>
        </a:p>
        <a:p>
          <a:r>
            <a:rPr lang="en-CA" sz="1100" b="0" i="0" u="none" strike="noStrike">
              <a:solidFill>
                <a:schemeClr val="dk1"/>
              </a:solidFill>
              <a:effectLst/>
              <a:latin typeface="+mn-lt"/>
              <a:ea typeface="+mn-ea"/>
              <a:cs typeface="+mn-cs"/>
            </a:rPr>
            <a:t>ISTAR TASKS TO FOLLOW.</a:t>
          </a:r>
        </a:p>
        <a:p>
          <a:endParaRPr lang="en-CA" sz="1100"/>
        </a:p>
      </xdr:txBody>
    </xdr:sp>
    <xdr:clientData/>
  </xdr:twoCellAnchor>
  <xdr:twoCellAnchor>
    <xdr:from>
      <xdr:col>0</xdr:col>
      <xdr:colOff>561975</xdr:colOff>
      <xdr:row>205</xdr:row>
      <xdr:rowOff>57151</xdr:rowOff>
    </xdr:from>
    <xdr:to>
      <xdr:col>6</xdr:col>
      <xdr:colOff>390525</xdr:colOff>
      <xdr:row>238</xdr:row>
      <xdr:rowOff>33618</xdr:rowOff>
    </xdr:to>
    <xdr:sp macro="" textlink="">
      <xdr:nvSpPr>
        <xdr:cNvPr id="19" name="TextBox 18">
          <a:extLst>
            <a:ext uri="{FF2B5EF4-FFF2-40B4-BE49-F238E27FC236}">
              <a16:creationId xmlns:a16="http://schemas.microsoft.com/office/drawing/2014/main" id="{6A2274AF-4044-425A-98F6-E786D6923CDA}"/>
            </a:ext>
          </a:extLst>
        </xdr:cNvPr>
        <xdr:cNvSpPr txBox="1"/>
      </xdr:nvSpPr>
      <xdr:spPr>
        <a:xfrm>
          <a:off x="561975" y="32218033"/>
          <a:ext cx="3459256" cy="51535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000" b="0" i="0" u="none" strike="noStrike">
              <a:solidFill>
                <a:schemeClr val="dk1"/>
              </a:solidFill>
              <a:effectLst/>
              <a:latin typeface="+mn-lt"/>
              <a:ea typeface="+mn-ea"/>
              <a:cs typeface="+mn-cs"/>
            </a:rPr>
            <a:t>211800Z MAR 94</a:t>
          </a:r>
        </a:p>
        <a:p>
          <a:r>
            <a:rPr lang="en-CA" sz="1000" b="0" i="0" u="none" strike="noStrike">
              <a:solidFill>
                <a:schemeClr val="dk1"/>
              </a:solidFill>
              <a:effectLst/>
              <a:latin typeface="+mn-lt"/>
              <a:ea typeface="+mn-ea"/>
              <a:cs typeface="+mn-cs"/>
            </a:rPr>
            <a:t>TO: TF 20</a:t>
          </a:r>
        </a:p>
        <a:p>
          <a:r>
            <a:rPr lang="en-CA" sz="1000" b="0" i="0" u="none" strike="noStrike">
              <a:solidFill>
                <a:schemeClr val="dk1"/>
              </a:solidFill>
              <a:effectLst/>
              <a:latin typeface="+mn-lt"/>
              <a:ea typeface="+mn-ea"/>
              <a:cs typeface="+mn-cs"/>
            </a:rPr>
            <a:t>INFO: 25 TAC AF</a:t>
          </a:r>
        </a:p>
        <a:p>
          <a:r>
            <a:rPr lang="en-CA" sz="1000" b="0" i="0" u="none" strike="noStrike">
              <a:solidFill>
                <a:schemeClr val="dk1"/>
              </a:solidFill>
              <a:effectLst/>
              <a:latin typeface="+mn-lt"/>
              <a:ea typeface="+mn-ea"/>
              <a:cs typeface="+mn-cs"/>
            </a:rPr>
            <a:t>XXX CORPS</a:t>
          </a:r>
        </a:p>
        <a:p>
          <a:r>
            <a:rPr lang="en-CA" sz="1000" b="0" i="0" u="none" strike="noStrike">
              <a:solidFill>
                <a:schemeClr val="dk1"/>
              </a:solidFill>
              <a:effectLst/>
              <a:latin typeface="+mn-lt"/>
              <a:ea typeface="+mn-ea"/>
              <a:cs typeface="+mn-cs"/>
            </a:rPr>
            <a:t>2 MEF</a:t>
          </a:r>
        </a:p>
        <a:p>
          <a:r>
            <a:rPr lang="en-CA" sz="1000" b="0" i="0" u="none" strike="noStrike">
              <a:solidFill>
                <a:schemeClr val="dk1"/>
              </a:solidFill>
              <a:effectLst/>
              <a:latin typeface="+mn-lt"/>
              <a:ea typeface="+mn-ea"/>
              <a:cs typeface="+mn-cs"/>
            </a:rPr>
            <a:t>FROM: CTF20 FASLANE</a:t>
          </a:r>
        </a:p>
        <a:p>
          <a:r>
            <a:rPr lang="en-CA" sz="1000" b="0" i="0" u="none" strike="noStrike">
              <a:solidFill>
                <a:schemeClr val="dk1"/>
              </a:solidFill>
              <a:effectLst/>
              <a:latin typeface="+mn-lt"/>
              <a:ea typeface="+mn-ea"/>
              <a:cs typeface="+mn-cs"/>
            </a:rPr>
            <a:t>SUBJ: INTREP 21 MAR</a:t>
          </a:r>
        </a:p>
        <a:p>
          <a:r>
            <a:rPr lang="en-CA" sz="1000" b="0" i="0" u="none" strike="noStrike">
              <a:solidFill>
                <a:schemeClr val="dk1"/>
              </a:solidFill>
              <a:effectLst/>
              <a:latin typeface="+mn-lt"/>
              <a:ea typeface="+mn-ea"/>
              <a:cs typeface="+mn-cs"/>
            </a:rPr>
            <a:t>GENERAL: SOVIET FORCES CONSOLIDATING DEFENCES BETWEEN TRONDHEIM AND THE KOLA. EXPECT INCREASED GROUND, SEA AND AIR TRANSPORT AREA OF TROMSO/NARVIK </a:t>
          </a:r>
        </a:p>
        <a:p>
          <a:r>
            <a:rPr lang="en-CA" sz="1000" b="0" i="0" u="none" strike="noStrike">
              <a:solidFill>
                <a:schemeClr val="dk1"/>
              </a:solidFill>
              <a:effectLst/>
              <a:latin typeface="+mn-lt"/>
              <a:ea typeface="+mn-ea"/>
              <a:cs typeface="+mn-cs"/>
            </a:rPr>
            <a:t>DEVELOPING: </a:t>
          </a:r>
        </a:p>
        <a:p>
          <a:pPr lvl="1"/>
          <a:r>
            <a:rPr lang="en-CA" sz="1000" b="0" i="0" u="none" strike="noStrike">
              <a:solidFill>
                <a:schemeClr val="dk1"/>
              </a:solidFill>
              <a:effectLst/>
              <a:latin typeface="+mn-lt"/>
              <a:ea typeface="+mn-ea"/>
              <a:cs typeface="+mn-cs"/>
            </a:rPr>
            <a:t>ESTIMATED REGIMENTAL SIZED COVERING FORCE REMAINING SOUTH OF TRONDHEIM FJORD. HEAVY NORTHWARD TRAFFIC INDICATES SIZEABLE ELEMENTS THINNING OUT. CONGESTION OF LOGISTICS TRAFFIC AREA BODO. </a:t>
          </a:r>
        </a:p>
        <a:p>
          <a:pPr lvl="1"/>
          <a:r>
            <a:rPr lang="en-CA" sz="1000" b="0" i="0" u="none" strike="noStrike">
              <a:solidFill>
                <a:schemeClr val="dk1"/>
              </a:solidFill>
              <a:effectLst/>
              <a:latin typeface="+mn-lt"/>
              <a:ea typeface="+mn-ea"/>
              <a:cs typeface="+mn-cs"/>
            </a:rPr>
            <a:t>STRONG INDICATORS THAT 86</a:t>
          </a:r>
          <a:r>
            <a:rPr lang="en-CA" sz="1000" b="0" i="0" u="none" strike="noStrike" baseline="30000">
              <a:solidFill>
                <a:schemeClr val="dk1"/>
              </a:solidFill>
              <a:effectLst/>
              <a:latin typeface="+mn-lt"/>
              <a:ea typeface="+mn-ea"/>
              <a:cs typeface="+mn-cs"/>
            </a:rPr>
            <a:t>TH</a:t>
          </a:r>
          <a:r>
            <a:rPr lang="en-CA" sz="1000" b="0" i="0" u="none" strike="noStrike">
              <a:solidFill>
                <a:schemeClr val="dk1"/>
              </a:solidFill>
              <a:effectLst/>
              <a:latin typeface="+mn-lt"/>
              <a:ea typeface="+mn-ea"/>
              <a:cs typeface="+mn-cs"/>
            </a:rPr>
            <a:t> MSL BDE HAS OR IS MOVING FROM THE KOLA TO AREA BARDUFOSS/LAKSALV. THIS UNIT CONSISTS OF 3 OR 4 BN S-300PS (SA-10) OR POSSIBLY S-300V (SA-12) </a:t>
          </a:r>
        </a:p>
        <a:p>
          <a:pPr lvl="1"/>
          <a:r>
            <a:rPr lang="en-CA" sz="1000" b="0" i="0" u="none" strike="noStrike">
              <a:solidFill>
                <a:schemeClr val="dk1"/>
              </a:solidFill>
              <a:effectLst/>
              <a:latin typeface="+mn-lt"/>
              <a:ea typeface="+mn-ea"/>
              <a:cs typeface="+mn-cs"/>
            </a:rPr>
            <a:t>CONVOY OF SHIPS FIRST REPORTED YESTERDAY NOW DESIGNATED CONVOY AZ-14 CONSISTING OF THREE (3) CARGO SHIPS AND TWO (2) ESCORTS PROBABLY GRISHA CLASS. IF TRANSITING TO BANAK OR ROGACHOVO WILL ARRIVE WITHIN NEXT 24 HOURS. </a:t>
          </a:r>
        </a:p>
        <a:p>
          <a:pPr lvl="1"/>
          <a:r>
            <a:rPr lang="en-CA" sz="1000" b="0" i="0" u="none" strike="noStrike">
              <a:solidFill>
                <a:schemeClr val="dk1"/>
              </a:solidFill>
              <a:effectLst/>
              <a:latin typeface="+mn-lt"/>
              <a:ea typeface="+mn-ea"/>
              <a:cs typeface="+mn-cs"/>
            </a:rPr>
            <a:t>67TH BOMBER REGT, PART OF 149TH BOMBER DIVISION(SU-24) HAS TRANSITED FROM ORLAND TO LENINGRAD AREA USING SWEDISH AIRSPACE.</a:t>
          </a:r>
        </a:p>
        <a:p>
          <a:r>
            <a:rPr lang="en-CA" sz="1000" b="0" i="0" u="none" strike="noStrike">
              <a:solidFill>
                <a:schemeClr val="dk1"/>
              </a:solidFill>
              <a:effectLst/>
              <a:latin typeface="+mn-lt"/>
              <a:ea typeface="+mn-ea"/>
              <a:cs typeface="+mn-cs"/>
            </a:rPr>
            <a:t>ASSESSMENT: CONCERNS OVER THEIR EXPOSED GLOC (GROUND LINE OF COMMUNICATIONS) CAUSING SOVIETS TO RE-POSITION ASSETS AND DEVELOP ALTERNATIVE AVENUES OF TRANSIT.</a:t>
          </a:r>
        </a:p>
        <a:p>
          <a:endParaRPr lang="en-CA" sz="1000"/>
        </a:p>
      </xdr:txBody>
    </xdr:sp>
    <xdr:clientData/>
  </xdr:twoCellAnchor>
  <xdr:twoCellAnchor>
    <xdr:from>
      <xdr:col>7</xdr:col>
      <xdr:colOff>293033</xdr:colOff>
      <xdr:row>205</xdr:row>
      <xdr:rowOff>101974</xdr:rowOff>
    </xdr:from>
    <xdr:to>
      <xdr:col>13</xdr:col>
      <xdr:colOff>121584</xdr:colOff>
      <xdr:row>228</xdr:row>
      <xdr:rowOff>11767</xdr:rowOff>
    </xdr:to>
    <xdr:sp macro="" textlink="">
      <xdr:nvSpPr>
        <xdr:cNvPr id="22" name="TextBox 21">
          <a:extLst>
            <a:ext uri="{FF2B5EF4-FFF2-40B4-BE49-F238E27FC236}">
              <a16:creationId xmlns:a16="http://schemas.microsoft.com/office/drawing/2014/main" id="{DA29B33E-CF03-4742-8498-7135FBA47A72}"/>
            </a:ext>
          </a:extLst>
        </xdr:cNvPr>
        <xdr:cNvSpPr txBox="1"/>
      </xdr:nvSpPr>
      <xdr:spPr>
        <a:xfrm>
          <a:off x="4528857" y="32262856"/>
          <a:ext cx="3459256" cy="351808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100" b="0" i="0" u="none" strike="noStrike">
              <a:solidFill>
                <a:schemeClr val="dk1"/>
              </a:solidFill>
              <a:effectLst/>
              <a:latin typeface="+mn-lt"/>
              <a:ea typeface="+mn-ea"/>
              <a:cs typeface="+mn-cs"/>
            </a:rPr>
            <a:t>211200Z MAR 94</a:t>
          </a:r>
        </a:p>
        <a:p>
          <a:r>
            <a:rPr lang="en-CA" sz="1100" b="0" i="0" u="none" strike="noStrike">
              <a:solidFill>
                <a:schemeClr val="dk1"/>
              </a:solidFill>
              <a:effectLst/>
              <a:latin typeface="+mn-lt"/>
              <a:ea typeface="+mn-ea"/>
              <a:cs typeface="+mn-cs"/>
            </a:rPr>
            <a:t>TO: TF 20</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INFO: 25 TAC AF</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XXX CORPS</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2 MEF</a:t>
          </a:r>
        </a:p>
        <a:p>
          <a:r>
            <a:rPr lang="en-CA" sz="1100" b="0" i="0" u="none" strike="noStrike">
              <a:solidFill>
                <a:schemeClr val="dk1"/>
              </a:solidFill>
              <a:effectLst/>
              <a:latin typeface="+mn-lt"/>
              <a:ea typeface="+mn-ea"/>
              <a:cs typeface="+mn-cs"/>
            </a:rPr>
            <a:t>FROM: CTF20 FASLANE</a:t>
          </a:r>
        </a:p>
        <a:p>
          <a:r>
            <a:rPr lang="en-CA" sz="1100" b="0" i="0" u="none" strike="noStrike">
              <a:solidFill>
                <a:schemeClr val="dk1"/>
              </a:solidFill>
              <a:effectLst/>
              <a:latin typeface="+mn-lt"/>
              <a:ea typeface="+mn-ea"/>
              <a:cs typeface="+mn-cs"/>
            </a:rPr>
            <a:t>SUBJ: ISTAR TASKING 21 MAR</a:t>
          </a:r>
        </a:p>
        <a:p>
          <a:r>
            <a:rPr lang="en-CA" sz="1100" b="0" i="0" u="none" strike="noStrike">
              <a:solidFill>
                <a:schemeClr val="dk1"/>
              </a:solidFill>
              <a:effectLst/>
              <a:latin typeface="+mn-lt"/>
              <a:ea typeface="+mn-ea"/>
              <a:cs typeface="+mn-cs"/>
            </a:rPr>
            <a:t>IN ADDITION TO ROUTINE ISTAR MISSIONS THE FOLLOWING SPECIFIC TASKS ARE REQUESTED. </a:t>
          </a:r>
        </a:p>
        <a:p>
          <a:pPr lvl="1"/>
          <a:r>
            <a:rPr lang="en-CA" sz="1100" b="0" i="0" u="none" strike="noStrike">
              <a:solidFill>
                <a:schemeClr val="dk1"/>
              </a:solidFill>
              <a:effectLst/>
              <a:latin typeface="+mn-lt"/>
              <a:ea typeface="+mn-ea"/>
              <a:cs typeface="+mn-cs"/>
            </a:rPr>
            <a:t>MARITIME PATROL AREA OF NORTH CAPE BETWEEN 21 AND 28 EASTING TO IDENTIFY LOCATION AND COMPOSITION OF CONVOY AZ-11 </a:t>
          </a:r>
        </a:p>
        <a:p>
          <a:pPr lvl="1"/>
          <a:r>
            <a:rPr lang="en-CA" sz="1100" b="0" i="0" u="none" strike="noStrike">
              <a:solidFill>
                <a:schemeClr val="dk1"/>
              </a:solidFill>
              <a:effectLst/>
              <a:latin typeface="+mn-lt"/>
              <a:ea typeface="+mn-ea"/>
              <a:cs typeface="+mn-cs"/>
            </a:rPr>
            <a:t>NIGHT EO/IR (TARPS/PR.9) </a:t>
          </a:r>
          <a:r>
            <a:rPr lang="en-CA" sz="1100" b="0" i="0" u="none" strike="noStrike">
              <a:solidFill>
                <a:sysClr val="windowText" lastClr="000000"/>
              </a:solidFill>
              <a:effectLst/>
              <a:latin typeface="+mn-lt"/>
              <a:ea typeface="+mn-ea"/>
              <a:cs typeface="+mn-cs"/>
            </a:rPr>
            <a:t>RUN AREA TROMSO BETWEEN 222000 AND 222200 </a:t>
          </a:r>
        </a:p>
        <a:p>
          <a:pPr lvl="1"/>
          <a:r>
            <a:rPr lang="en-CA" sz="1100" b="0" i="0" u="none" strike="noStrike">
              <a:solidFill>
                <a:schemeClr val="dk1"/>
              </a:solidFill>
              <a:effectLst/>
              <a:latin typeface="+mn-lt"/>
              <a:ea typeface="+mn-ea"/>
              <a:cs typeface="+mn-cs"/>
            </a:rPr>
            <a:t>NIGHT EO/IR (TARPS/PR.9) RUN AREA BARDUFOSS BETWEEN 230100 AND 230300</a:t>
          </a:r>
        </a:p>
        <a:p>
          <a:endParaRPr lang="en-CA" sz="1100"/>
        </a:p>
      </xdr:txBody>
    </xdr:sp>
    <xdr:clientData/>
  </xdr:twoCellAnchor>
  <xdr:twoCellAnchor>
    <xdr:from>
      <xdr:col>0</xdr:col>
      <xdr:colOff>595593</xdr:colOff>
      <xdr:row>241</xdr:row>
      <xdr:rowOff>23533</xdr:rowOff>
    </xdr:from>
    <xdr:to>
      <xdr:col>6</xdr:col>
      <xdr:colOff>424143</xdr:colOff>
      <xdr:row>263</xdr:row>
      <xdr:rowOff>90208</xdr:rowOff>
    </xdr:to>
    <xdr:sp macro="" textlink="">
      <xdr:nvSpPr>
        <xdr:cNvPr id="23" name="TextBox 22">
          <a:extLst>
            <a:ext uri="{FF2B5EF4-FFF2-40B4-BE49-F238E27FC236}">
              <a16:creationId xmlns:a16="http://schemas.microsoft.com/office/drawing/2014/main" id="{BF3751CC-B710-4C4A-845B-028CC2516545}"/>
            </a:ext>
          </a:extLst>
        </xdr:cNvPr>
        <xdr:cNvSpPr txBox="1"/>
      </xdr:nvSpPr>
      <xdr:spPr>
        <a:xfrm>
          <a:off x="595593" y="37832180"/>
          <a:ext cx="3459256" cy="351808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100" b="0" i="0" u="none" strike="noStrike">
              <a:solidFill>
                <a:schemeClr val="dk1"/>
              </a:solidFill>
              <a:effectLst/>
              <a:latin typeface="+mn-lt"/>
              <a:ea typeface="+mn-ea"/>
              <a:cs typeface="+mn-cs"/>
            </a:rPr>
            <a:t>221200Z MAR 94</a:t>
          </a:r>
        </a:p>
        <a:p>
          <a:r>
            <a:rPr lang="en-CA" sz="1100" b="0" i="0" u="none" strike="noStrike">
              <a:solidFill>
                <a:schemeClr val="dk1"/>
              </a:solidFill>
              <a:effectLst/>
              <a:latin typeface="+mn-lt"/>
              <a:ea typeface="+mn-ea"/>
              <a:cs typeface="+mn-cs"/>
            </a:rPr>
            <a:t>TO: TF 20</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INFO: 25 TAC AF</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XXX CORPS</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2 MEF</a:t>
          </a:r>
        </a:p>
        <a:p>
          <a:r>
            <a:rPr lang="en-CA" sz="1100" b="0" i="0" u="none" strike="noStrike">
              <a:solidFill>
                <a:schemeClr val="dk1"/>
              </a:solidFill>
              <a:effectLst/>
              <a:latin typeface="+mn-lt"/>
              <a:ea typeface="+mn-ea"/>
              <a:cs typeface="+mn-cs"/>
            </a:rPr>
            <a:t>FROM: CTF20 FASLANE</a:t>
          </a:r>
        </a:p>
        <a:p>
          <a:r>
            <a:rPr lang="en-CA" sz="1100" b="0" i="0" u="none" strike="noStrike">
              <a:solidFill>
                <a:schemeClr val="dk1"/>
              </a:solidFill>
              <a:effectLst/>
              <a:latin typeface="+mn-lt"/>
              <a:ea typeface="+mn-ea"/>
              <a:cs typeface="+mn-cs"/>
            </a:rPr>
            <a:t>SUBJ: FRAGO TO TASKORD 22 MAR</a:t>
          </a:r>
        </a:p>
        <a:p>
          <a:r>
            <a:rPr lang="en-CA" sz="1100" b="0" i="0" u="none" strike="noStrike">
              <a:solidFill>
                <a:schemeClr val="dk1"/>
              </a:solidFill>
              <a:effectLst/>
              <a:latin typeface="+mn-lt"/>
              <a:ea typeface="+mn-ea"/>
              <a:cs typeface="+mn-cs"/>
            </a:rPr>
            <a:t>SUBJECT TO EXISTING TASKS AND PRIORITIES YOU ARE ADVISED OF THE FOLLOWING AMENDMENTS TO YOUR STANDING TASKS: </a:t>
          </a:r>
        </a:p>
        <a:p>
          <a:pPr lvl="1"/>
          <a:r>
            <a:rPr lang="en-CA" sz="1100" b="0" i="0" u="none" strike="noStrike">
              <a:solidFill>
                <a:schemeClr val="dk1"/>
              </a:solidFill>
              <a:effectLst/>
              <a:latin typeface="+mn-lt"/>
              <a:ea typeface="+mn-ea"/>
              <a:cs typeface="+mn-cs"/>
            </a:rPr>
            <a:t>CONDUCT ALPHA STRIKE ON TROMSO IF FEASIBLE </a:t>
          </a:r>
        </a:p>
        <a:p>
          <a:pPr lvl="1"/>
          <a:r>
            <a:rPr lang="en-CA" sz="1100" b="0" i="0" u="none" strike="noStrike">
              <a:solidFill>
                <a:schemeClr val="dk1"/>
              </a:solidFill>
              <a:effectLst/>
              <a:latin typeface="+mn-lt"/>
              <a:ea typeface="+mn-ea"/>
              <a:cs typeface="+mn-cs"/>
            </a:rPr>
            <a:t>Transfer 404 Sqn RCAF to Keflavik</a:t>
          </a:r>
        </a:p>
        <a:p>
          <a:r>
            <a:rPr lang="en-CA" sz="1100" b="0" i="0" u="none" strike="noStrike">
              <a:solidFill>
                <a:schemeClr val="dk1"/>
              </a:solidFill>
              <a:effectLst/>
              <a:latin typeface="+mn-lt"/>
              <a:ea typeface="+mn-ea"/>
              <a:cs typeface="+mn-cs"/>
            </a:rPr>
            <a:t>FOLLOWING FORCES ARRIVING YOUR AO NEXT 24 HRS AND OPCON TO YOU: </a:t>
          </a:r>
        </a:p>
        <a:p>
          <a:pPr lvl="1"/>
          <a:r>
            <a:rPr lang="en-CA" sz="1100" b="0" i="0" u="none" strike="noStrike">
              <a:solidFill>
                <a:schemeClr val="dk1"/>
              </a:solidFill>
              <a:effectLst/>
              <a:latin typeface="+mn-lt"/>
              <a:ea typeface="+mn-ea"/>
              <a:cs typeface="+mn-cs"/>
            </a:rPr>
            <a:t>TG Foch </a:t>
          </a:r>
        </a:p>
        <a:p>
          <a:pPr lvl="1"/>
          <a:r>
            <a:rPr lang="en-CA" sz="1100" b="0" i="0" u="none" strike="noStrike">
              <a:solidFill>
                <a:schemeClr val="dk1"/>
              </a:solidFill>
              <a:effectLst/>
              <a:latin typeface="+mn-lt"/>
              <a:ea typeface="+mn-ea"/>
              <a:cs typeface="+mn-cs"/>
            </a:rPr>
            <a:t>404 Sqn RCAF will be available at Gander tonight at 2200hrs</a:t>
          </a:r>
        </a:p>
        <a:p>
          <a:r>
            <a:rPr lang="en-CA" sz="1100" b="0" i="0" u="none" strike="noStrike">
              <a:solidFill>
                <a:schemeClr val="dk1"/>
              </a:solidFill>
              <a:effectLst/>
              <a:latin typeface="+mn-lt"/>
              <a:ea typeface="+mn-ea"/>
              <a:cs typeface="+mn-cs"/>
            </a:rPr>
            <a:t>ISTAR TASKS TO FOLLOW.</a:t>
          </a:r>
        </a:p>
        <a:p>
          <a:endParaRPr lang="en-CA" sz="1100"/>
        </a:p>
      </xdr:txBody>
    </xdr:sp>
    <xdr:clientData/>
  </xdr:twoCellAnchor>
  <xdr:twoCellAnchor>
    <xdr:from>
      <xdr:col>7</xdr:col>
      <xdr:colOff>81644</xdr:colOff>
      <xdr:row>241</xdr:row>
      <xdr:rowOff>43544</xdr:rowOff>
    </xdr:from>
    <xdr:to>
      <xdr:col>13</xdr:col>
      <xdr:colOff>336097</xdr:colOff>
      <xdr:row>275</xdr:row>
      <xdr:rowOff>68036</xdr:rowOff>
    </xdr:to>
    <xdr:sp macro="" textlink="">
      <xdr:nvSpPr>
        <xdr:cNvPr id="24" name="TextBox 23">
          <a:extLst>
            <a:ext uri="{FF2B5EF4-FFF2-40B4-BE49-F238E27FC236}">
              <a16:creationId xmlns:a16="http://schemas.microsoft.com/office/drawing/2014/main" id="{0B237010-020E-4767-84FD-FECDE940EEFB}"/>
            </a:ext>
          </a:extLst>
        </xdr:cNvPr>
        <xdr:cNvSpPr txBox="1"/>
      </xdr:nvSpPr>
      <xdr:spPr>
        <a:xfrm>
          <a:off x="4367894" y="39395401"/>
          <a:ext cx="3928382" cy="55762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000" b="0" i="0" u="none" strike="noStrike">
              <a:solidFill>
                <a:schemeClr val="dk1"/>
              </a:solidFill>
              <a:effectLst/>
              <a:latin typeface="+mn-lt"/>
              <a:ea typeface="+mn-ea"/>
              <a:cs typeface="+mn-cs"/>
            </a:rPr>
            <a:t>221800Z MAR 94</a:t>
          </a:r>
        </a:p>
        <a:p>
          <a:r>
            <a:rPr lang="en-CA" sz="1000" b="0" i="0" u="none" strike="noStrike">
              <a:solidFill>
                <a:schemeClr val="dk1"/>
              </a:solidFill>
              <a:effectLst/>
              <a:latin typeface="+mn-lt"/>
              <a:ea typeface="+mn-ea"/>
              <a:cs typeface="+mn-cs"/>
            </a:rPr>
            <a:t>TO: TF 20</a:t>
          </a:r>
        </a:p>
        <a:p>
          <a:r>
            <a:rPr lang="en-CA" sz="1000" b="0" i="0" u="none" strike="noStrike">
              <a:solidFill>
                <a:schemeClr val="dk1"/>
              </a:solidFill>
              <a:effectLst/>
              <a:latin typeface="+mn-lt"/>
              <a:ea typeface="+mn-ea"/>
              <a:cs typeface="+mn-cs"/>
            </a:rPr>
            <a:t>INFO: 25 TAC AF</a:t>
          </a:r>
        </a:p>
        <a:p>
          <a:r>
            <a:rPr lang="en-CA" sz="1000" b="0" i="0" u="none" strike="noStrike">
              <a:solidFill>
                <a:schemeClr val="dk1"/>
              </a:solidFill>
              <a:effectLst/>
              <a:latin typeface="+mn-lt"/>
              <a:ea typeface="+mn-ea"/>
              <a:cs typeface="+mn-cs"/>
            </a:rPr>
            <a:t>XXX CORPS</a:t>
          </a:r>
        </a:p>
        <a:p>
          <a:r>
            <a:rPr lang="en-CA" sz="1000" b="0" i="0" u="none" strike="noStrike">
              <a:solidFill>
                <a:schemeClr val="dk1"/>
              </a:solidFill>
              <a:effectLst/>
              <a:latin typeface="+mn-lt"/>
              <a:ea typeface="+mn-ea"/>
              <a:cs typeface="+mn-cs"/>
            </a:rPr>
            <a:t>2 MEF</a:t>
          </a:r>
        </a:p>
        <a:p>
          <a:r>
            <a:rPr lang="en-CA" sz="1000" b="0" i="0" u="none" strike="noStrike">
              <a:solidFill>
                <a:schemeClr val="dk1"/>
              </a:solidFill>
              <a:effectLst/>
              <a:latin typeface="+mn-lt"/>
              <a:ea typeface="+mn-ea"/>
              <a:cs typeface="+mn-cs"/>
            </a:rPr>
            <a:t>FROM: CTF20 FASLANE</a:t>
          </a:r>
        </a:p>
        <a:p>
          <a:r>
            <a:rPr lang="en-CA" sz="1000" b="0" i="0" u="none" strike="noStrike">
              <a:solidFill>
                <a:schemeClr val="dk1"/>
              </a:solidFill>
              <a:effectLst/>
              <a:latin typeface="+mn-lt"/>
              <a:ea typeface="+mn-ea"/>
              <a:cs typeface="+mn-cs"/>
            </a:rPr>
            <a:t>SUBJ: INTREP 22 MAR</a:t>
          </a:r>
        </a:p>
        <a:p>
          <a:r>
            <a:rPr lang="en-CA" sz="1000" b="0" i="0" u="none" strike="noStrike">
              <a:solidFill>
                <a:schemeClr val="dk1"/>
              </a:solidFill>
              <a:effectLst/>
              <a:latin typeface="+mn-lt"/>
              <a:ea typeface="+mn-ea"/>
              <a:cs typeface="+mn-cs"/>
            </a:rPr>
            <a:t>GENERAL: SOVIETS CONTINUE TO CONSOLIDATE IN THE KOLA AND FEED FORCES INTO NORWAY IN AN EFFORT TO STRENGTHEN APPROACHES OR RELIEVE FORCES FOR RECONSTITUTION. </a:t>
          </a:r>
        </a:p>
        <a:p>
          <a:r>
            <a:rPr lang="en-CA" sz="1000" b="0" i="0" u="none" strike="noStrike">
              <a:solidFill>
                <a:schemeClr val="dk1"/>
              </a:solidFill>
              <a:effectLst/>
              <a:latin typeface="+mn-lt"/>
              <a:ea typeface="+mn-ea"/>
              <a:cs typeface="+mn-cs"/>
            </a:rPr>
            <a:t>DEVELOPING: </a:t>
          </a:r>
        </a:p>
        <a:p>
          <a:pPr lvl="1"/>
          <a:r>
            <a:rPr lang="en-CA" sz="1000" b="0" i="0" u="none" strike="noStrike">
              <a:solidFill>
                <a:schemeClr val="dk1"/>
              </a:solidFill>
              <a:effectLst/>
              <a:latin typeface="+mn-lt"/>
              <a:ea typeface="+mn-ea"/>
              <a:cs typeface="+mn-cs"/>
            </a:rPr>
            <a:t>COVERING FORCE SOUTH OF TRONDHEIM SUPPORTED BY SSM AND AVIATION INCLUDING WHAT IS LIKELY A 2</a:t>
          </a:r>
          <a:r>
            <a:rPr lang="en-CA" sz="1000" b="0" i="0" u="none" strike="noStrike" baseline="30000">
              <a:solidFill>
                <a:schemeClr val="dk1"/>
              </a:solidFill>
              <a:effectLst/>
              <a:latin typeface="+mn-lt"/>
              <a:ea typeface="+mn-ea"/>
              <a:cs typeface="+mn-cs"/>
            </a:rPr>
            <a:t>ND</a:t>
          </a:r>
          <a:r>
            <a:rPr lang="en-CA" sz="1000" b="0" i="0" u="none" strike="noStrike">
              <a:solidFill>
                <a:schemeClr val="dk1"/>
              </a:solidFill>
              <a:effectLst/>
              <a:latin typeface="+mn-lt"/>
              <a:ea typeface="+mn-ea"/>
              <a:cs typeface="+mn-cs"/>
            </a:rPr>
            <a:t> REGT OF SU-25 SUCCESSFUL IN HOLDING XXX CORPS PROBES. </a:t>
          </a:r>
        </a:p>
        <a:p>
          <a:pPr lvl="1"/>
          <a:r>
            <a:rPr lang="en-CA" sz="1000" b="0" i="0" u="none" strike="noStrike">
              <a:solidFill>
                <a:schemeClr val="dk1"/>
              </a:solidFill>
              <a:effectLst/>
              <a:latin typeface="+mn-lt"/>
              <a:ea typeface="+mn-ea"/>
              <a:cs typeface="+mn-cs"/>
            </a:rPr>
            <a:t>ELEMENTS OF 131ST MRD DETECTED AREA BARDUFOSS. </a:t>
          </a:r>
        </a:p>
        <a:p>
          <a:pPr lvl="1"/>
          <a:r>
            <a:rPr lang="en-CA" sz="1000" b="0" i="0" u="none" strike="noStrike">
              <a:solidFill>
                <a:schemeClr val="dk1"/>
              </a:solidFill>
              <a:effectLst/>
              <a:latin typeface="+mn-lt"/>
              <a:ea typeface="+mn-ea"/>
              <a:cs typeface="+mn-cs"/>
            </a:rPr>
            <a:t>T-62 TANKS IDENTIFIED IN LAKSALV AREA, LIKELY ELEMENTS OF 69TH MRD POSSIBLY WITHDRAWING EAST </a:t>
          </a:r>
        </a:p>
        <a:p>
          <a:pPr lvl="1"/>
          <a:r>
            <a:rPr lang="en-CA" sz="1000" b="0" i="0" u="none" strike="noStrike">
              <a:solidFill>
                <a:schemeClr val="dk1"/>
              </a:solidFill>
              <a:effectLst/>
              <a:latin typeface="+mn-lt"/>
              <a:ea typeface="+mn-ea"/>
              <a:cs typeface="+mn-cs"/>
            </a:rPr>
            <a:t>LIKELY THAT AT LEAST ONE BN OF 86TH MSL BDE EQUIPPED WITH S-300PV (SA-20) </a:t>
          </a:r>
        </a:p>
        <a:p>
          <a:pPr lvl="1"/>
          <a:r>
            <a:rPr lang="en-CA" sz="1000" b="0" i="0" u="none" strike="noStrike">
              <a:solidFill>
                <a:schemeClr val="dk1"/>
              </a:solidFill>
              <a:effectLst/>
              <a:latin typeface="+mn-lt"/>
              <a:ea typeface="+mn-ea"/>
              <a:cs typeface="+mn-cs"/>
            </a:rPr>
            <a:t>CONVOY AZ-14 NOT LOCATED IN AREA OF BANAK OR ROGACHOVO; ASSESSMENT, LIKELY DESTINATION OF SVALBARD OR POSSIBLY THE PRINCE GEORGE ARCHIPELAGO. PROBABLE LOCATION IN THE WESTERN BARENTS SEA IN THE REGION OF BEAR OR HOPEN ISLAND. ESCORT LIKELY INCREASED SINCE LAST REPORT. </a:t>
          </a:r>
        </a:p>
        <a:p>
          <a:pPr lvl="1"/>
          <a:r>
            <a:rPr lang="en-CA" sz="1000" b="0" i="0" u="none" strike="noStrike">
              <a:solidFill>
                <a:schemeClr val="dk1"/>
              </a:solidFill>
              <a:effectLst/>
              <a:latin typeface="+mn-lt"/>
              <a:ea typeface="+mn-ea"/>
              <a:cs typeface="+mn-cs"/>
            </a:rPr>
            <a:t>722ND BOMBER REGT, PART OF 149TH BOMBER DIVISION(SU-24) HAS TRANSITED FROM ORLAND TO LENINGRAD AREA USING SWEDISH AIRSPACE. NO INDICATION OF REPLACEMENT.</a:t>
          </a:r>
        </a:p>
        <a:p>
          <a:r>
            <a:rPr lang="en-CA" sz="1000" b="0" i="0" u="none" strike="noStrike">
              <a:solidFill>
                <a:schemeClr val="dk1"/>
              </a:solidFill>
              <a:effectLst/>
              <a:latin typeface="+mn-lt"/>
              <a:ea typeface="+mn-ea"/>
              <a:cs typeface="+mn-cs"/>
            </a:rPr>
            <a:t>ASSESSMENT: PROBABLE THAT 6</a:t>
          </a:r>
          <a:r>
            <a:rPr lang="en-CA" sz="1000" b="0" i="0" u="none" strike="noStrike" baseline="30000">
              <a:solidFill>
                <a:schemeClr val="dk1"/>
              </a:solidFill>
              <a:effectLst/>
              <a:latin typeface="+mn-lt"/>
              <a:ea typeface="+mn-ea"/>
              <a:cs typeface="+mn-cs"/>
            </a:rPr>
            <a:t>TH</a:t>
          </a:r>
          <a:r>
            <a:rPr lang="en-CA" sz="1000" b="0" i="0" u="none" strike="noStrike">
              <a:solidFill>
                <a:schemeClr val="dk1"/>
              </a:solidFill>
              <a:effectLst/>
              <a:latin typeface="+mn-lt"/>
              <a:ea typeface="+mn-ea"/>
              <a:cs typeface="+mn-cs"/>
            </a:rPr>
            <a:t> CAA AND ARCHANGEL CORPS ARE CONDUCTING A RELIEF IN PLACE OR POSSIBLY AND EXCHANGE OF FORCES. 69</a:t>
          </a:r>
          <a:r>
            <a:rPr lang="en-CA" sz="1000" b="0" i="0" u="none" strike="noStrike" baseline="30000">
              <a:solidFill>
                <a:schemeClr val="dk1"/>
              </a:solidFill>
              <a:effectLst/>
              <a:latin typeface="+mn-lt"/>
              <a:ea typeface="+mn-ea"/>
              <a:cs typeface="+mn-cs"/>
            </a:rPr>
            <a:t>TH</a:t>
          </a:r>
          <a:r>
            <a:rPr lang="en-CA" sz="1000" b="0" i="0" u="none" strike="noStrike">
              <a:solidFill>
                <a:schemeClr val="dk1"/>
              </a:solidFill>
              <a:effectLst/>
              <a:latin typeface="+mn-lt"/>
              <a:ea typeface="+mn-ea"/>
              <a:cs typeface="+mn-cs"/>
            </a:rPr>
            <a:t> MRD CONDUCTED INITIAL ASSAULTS ON NORWAY AND WAS ACTING AS GARRISON AND PROVIDING LOC SECURITY FROM THE BORDER TO BARDUFOSS, LIKELY MOBBING TO AREA MURMANSK FOR RECONSTITUTION. TWO ELEMENTS OF 6 CAA NOW LOCATED IN NORWAY (54</a:t>
          </a:r>
          <a:r>
            <a:rPr lang="en-CA" sz="1000" b="0" i="0" u="none" strike="noStrike" baseline="30000">
              <a:solidFill>
                <a:schemeClr val="dk1"/>
              </a:solidFill>
              <a:effectLst/>
              <a:latin typeface="+mn-lt"/>
              <a:ea typeface="+mn-ea"/>
              <a:cs typeface="+mn-cs"/>
            </a:rPr>
            <a:t>TH</a:t>
          </a:r>
          <a:r>
            <a:rPr lang="en-CA" sz="1000" b="0" i="0" u="none" strike="noStrike">
              <a:solidFill>
                <a:schemeClr val="dk1"/>
              </a:solidFill>
              <a:effectLst/>
              <a:latin typeface="+mn-lt"/>
              <a:ea typeface="+mn-ea"/>
              <a:cs typeface="+mn-cs"/>
            </a:rPr>
            <a:t> AND 131</a:t>
          </a:r>
          <a:r>
            <a:rPr lang="en-CA" sz="1000" b="0" i="0" u="none" strike="noStrike" baseline="30000">
              <a:solidFill>
                <a:schemeClr val="dk1"/>
              </a:solidFill>
              <a:effectLst/>
              <a:latin typeface="+mn-lt"/>
              <a:ea typeface="+mn-ea"/>
              <a:cs typeface="+mn-cs"/>
            </a:rPr>
            <a:t>ST</a:t>
          </a:r>
          <a:r>
            <a:rPr lang="en-CA" sz="1000" b="0" i="0" u="none" strike="noStrike">
              <a:solidFill>
                <a:schemeClr val="dk1"/>
              </a:solidFill>
              <a:effectLst/>
              <a:latin typeface="+mn-lt"/>
              <a:ea typeface="+mn-ea"/>
              <a:cs typeface="+mn-cs"/>
            </a:rPr>
            <a:t> MRD).</a:t>
          </a:r>
        </a:p>
        <a:p>
          <a:endParaRPr lang="en-CA" sz="800"/>
        </a:p>
      </xdr:txBody>
    </xdr:sp>
    <xdr:clientData/>
  </xdr:twoCellAnchor>
  <xdr:twoCellAnchor>
    <xdr:from>
      <xdr:col>0</xdr:col>
      <xdr:colOff>595593</xdr:colOff>
      <xdr:row>278</xdr:row>
      <xdr:rowOff>37139</xdr:rowOff>
    </xdr:from>
    <xdr:to>
      <xdr:col>6</xdr:col>
      <xdr:colOff>424143</xdr:colOff>
      <xdr:row>300</xdr:row>
      <xdr:rowOff>103815</xdr:rowOff>
    </xdr:to>
    <xdr:sp macro="" textlink="">
      <xdr:nvSpPr>
        <xdr:cNvPr id="25" name="TextBox 24">
          <a:extLst>
            <a:ext uri="{FF2B5EF4-FFF2-40B4-BE49-F238E27FC236}">
              <a16:creationId xmlns:a16="http://schemas.microsoft.com/office/drawing/2014/main" id="{EFC9F9D1-2DB8-4235-BED8-8F057BB95DC0}"/>
            </a:ext>
          </a:extLst>
        </xdr:cNvPr>
        <xdr:cNvSpPr txBox="1"/>
      </xdr:nvSpPr>
      <xdr:spPr>
        <a:xfrm>
          <a:off x="595593" y="45430568"/>
          <a:ext cx="3502479" cy="365896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100" b="0" i="0" u="none" strike="noStrike">
              <a:solidFill>
                <a:schemeClr val="dk1"/>
              </a:solidFill>
              <a:effectLst/>
              <a:latin typeface="+mn-lt"/>
              <a:ea typeface="+mn-ea"/>
              <a:cs typeface="+mn-cs"/>
            </a:rPr>
            <a:t>221200Z MAR 94</a:t>
          </a:r>
        </a:p>
        <a:p>
          <a:r>
            <a:rPr lang="en-CA" sz="1100" b="0" i="0" u="none" strike="noStrike">
              <a:solidFill>
                <a:schemeClr val="dk1"/>
              </a:solidFill>
              <a:effectLst/>
              <a:latin typeface="+mn-lt"/>
              <a:ea typeface="+mn-ea"/>
              <a:cs typeface="+mn-cs"/>
            </a:rPr>
            <a:t>TO: TF 20</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INFO: 25 TAC AF</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XXX CORPS</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2 MEF</a:t>
          </a:r>
        </a:p>
        <a:p>
          <a:r>
            <a:rPr lang="en-CA" sz="1100" b="0" i="0" u="none" strike="noStrike">
              <a:solidFill>
                <a:schemeClr val="dk1"/>
              </a:solidFill>
              <a:effectLst/>
              <a:latin typeface="+mn-lt"/>
              <a:ea typeface="+mn-ea"/>
              <a:cs typeface="+mn-cs"/>
            </a:rPr>
            <a:t>FROM: CTF20 FASLANE</a:t>
          </a:r>
        </a:p>
        <a:p>
          <a:r>
            <a:rPr lang="en-CA" sz="1100" b="0" i="0" u="none" strike="noStrike">
              <a:solidFill>
                <a:schemeClr val="dk1"/>
              </a:solidFill>
              <a:effectLst/>
              <a:latin typeface="+mn-lt"/>
              <a:ea typeface="+mn-ea"/>
              <a:cs typeface="+mn-cs"/>
            </a:rPr>
            <a:t>SUBJ: ISTAR TASKING 22 MAR</a:t>
          </a:r>
        </a:p>
        <a:p>
          <a:r>
            <a:rPr lang="en-CA" sz="1100" b="0" i="0" u="none" strike="noStrike">
              <a:solidFill>
                <a:schemeClr val="dk1"/>
              </a:solidFill>
              <a:effectLst/>
              <a:latin typeface="+mn-lt"/>
              <a:ea typeface="+mn-ea"/>
              <a:cs typeface="+mn-cs"/>
            </a:rPr>
            <a:t>IN ADDITION TO ROUTINE ISTAR MISSIONS THE FOLLOWING SPECIFIC TASKS ARE REQUESTED. </a:t>
          </a:r>
        </a:p>
        <a:p>
          <a:pPr lvl="1"/>
          <a:r>
            <a:rPr lang="en-CA" sz="1100" b="0" i="0" u="none" strike="noStrike">
              <a:solidFill>
                <a:schemeClr val="dk1"/>
              </a:solidFill>
              <a:effectLst/>
              <a:latin typeface="+mn-lt"/>
              <a:ea typeface="+mn-ea"/>
              <a:cs typeface="+mn-cs"/>
            </a:rPr>
            <a:t>MARITIME PATROL AREA OF NORTH CAPE BETWEEN 21 AND 28 EASTING TO IDENTIFY LOCATION AND COMPOSITION OF CONVOY AZ-11 </a:t>
          </a:r>
        </a:p>
        <a:p>
          <a:pPr lvl="1"/>
          <a:r>
            <a:rPr lang="en-CA" sz="1100" b="0" i="0" u="none" strike="noStrike">
              <a:solidFill>
                <a:schemeClr val="dk1"/>
              </a:solidFill>
              <a:effectLst/>
              <a:latin typeface="+mn-lt"/>
              <a:ea typeface="+mn-ea"/>
              <a:cs typeface="+mn-cs"/>
            </a:rPr>
            <a:t>NIGHT EO/IR (TARPS/PR.9) RUN AREA TROMSO BETWEEN 222000 AND 222200 </a:t>
          </a:r>
        </a:p>
        <a:p>
          <a:pPr lvl="1"/>
          <a:r>
            <a:rPr lang="en-CA" sz="1100" b="0" i="0" u="none" strike="noStrike">
              <a:solidFill>
                <a:schemeClr val="dk1"/>
              </a:solidFill>
              <a:effectLst/>
              <a:latin typeface="+mn-lt"/>
              <a:ea typeface="+mn-ea"/>
              <a:cs typeface="+mn-cs"/>
            </a:rPr>
            <a:t>NIGHT EO/IR (TARPS/PR.9) RUN AREA BARDUFOSS BETWEEN 230100 AND 230300</a:t>
          </a:r>
        </a:p>
        <a:p>
          <a:r>
            <a:rPr lang="en-CA" sz="1100" b="0" i="0" u="none" strike="noStrike">
              <a:solidFill>
                <a:schemeClr val="dk1"/>
              </a:solidFill>
              <a:effectLst/>
              <a:latin typeface="+mn-lt"/>
              <a:ea typeface="+mn-ea"/>
              <a:cs typeface="+mn-cs"/>
            </a:rPr>
            <a:t>ACK</a:t>
          </a:r>
        </a:p>
        <a:p>
          <a:endParaRPr lang="en-CA" sz="1100"/>
        </a:p>
      </xdr:txBody>
    </xdr:sp>
    <xdr:clientData/>
  </xdr:twoCellAnchor>
  <xdr:twoCellAnchor>
    <xdr:from>
      <xdr:col>7</xdr:col>
      <xdr:colOff>128868</xdr:colOff>
      <xdr:row>278</xdr:row>
      <xdr:rowOff>37139</xdr:rowOff>
    </xdr:from>
    <xdr:to>
      <xdr:col>12</xdr:col>
      <xdr:colOff>567018</xdr:colOff>
      <xdr:row>300</xdr:row>
      <xdr:rowOff>103815</xdr:rowOff>
    </xdr:to>
    <xdr:sp macro="" textlink="">
      <xdr:nvSpPr>
        <xdr:cNvPr id="26" name="TextBox 25">
          <a:extLst>
            <a:ext uri="{FF2B5EF4-FFF2-40B4-BE49-F238E27FC236}">
              <a16:creationId xmlns:a16="http://schemas.microsoft.com/office/drawing/2014/main" id="{0DB87835-C6B7-4466-9508-B35B677998EC}"/>
            </a:ext>
          </a:extLst>
        </xdr:cNvPr>
        <xdr:cNvSpPr txBox="1"/>
      </xdr:nvSpPr>
      <xdr:spPr>
        <a:xfrm>
          <a:off x="4396068" y="45052289"/>
          <a:ext cx="3486150" cy="36290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100" b="0" i="0" u="none" strike="noStrike">
              <a:solidFill>
                <a:schemeClr val="dk1"/>
              </a:solidFill>
              <a:effectLst/>
              <a:latin typeface="+mn-lt"/>
              <a:ea typeface="+mn-ea"/>
              <a:cs typeface="+mn-cs"/>
            </a:rPr>
            <a:t>231200Z MAR 94</a:t>
          </a:r>
        </a:p>
        <a:p>
          <a:r>
            <a:rPr lang="en-CA" sz="1100" b="0" i="0" u="none" strike="noStrike">
              <a:solidFill>
                <a:schemeClr val="dk1"/>
              </a:solidFill>
              <a:effectLst/>
              <a:latin typeface="+mn-lt"/>
              <a:ea typeface="+mn-ea"/>
              <a:cs typeface="+mn-cs"/>
            </a:rPr>
            <a:t>TO: TF 20</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INFO: 25 TAC AF</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XXX CORPS</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2 MEF</a:t>
          </a:r>
        </a:p>
        <a:p>
          <a:r>
            <a:rPr lang="en-CA" sz="1100" b="0" i="0" u="none" strike="noStrike">
              <a:solidFill>
                <a:schemeClr val="dk1"/>
              </a:solidFill>
              <a:effectLst/>
              <a:latin typeface="+mn-lt"/>
              <a:ea typeface="+mn-ea"/>
              <a:cs typeface="+mn-cs"/>
            </a:rPr>
            <a:t>FROM: CTF20 FASLANE</a:t>
          </a:r>
        </a:p>
        <a:p>
          <a:r>
            <a:rPr lang="en-CA" sz="1100" b="0" i="0" u="none" strike="noStrike">
              <a:solidFill>
                <a:schemeClr val="dk1"/>
              </a:solidFill>
              <a:effectLst/>
              <a:latin typeface="+mn-lt"/>
              <a:ea typeface="+mn-ea"/>
              <a:cs typeface="+mn-cs"/>
            </a:rPr>
            <a:t>SUBJ: FRAGO TO TASKORD 23 MAR</a:t>
          </a:r>
        </a:p>
        <a:p>
          <a:r>
            <a:rPr lang="en-CA" sz="1100" b="0" i="0" u="none" strike="noStrike">
              <a:solidFill>
                <a:schemeClr val="dk1"/>
              </a:solidFill>
              <a:effectLst/>
              <a:latin typeface="+mn-lt"/>
              <a:ea typeface="+mn-ea"/>
              <a:cs typeface="+mn-cs"/>
            </a:rPr>
            <a:t>SUBJECT TO EXISTING TASKS AND PRIORITIES YOU ARE ADVISED OF THE FOLLOWING AMENDMENTS TO YOUR STANDING TASKS: </a:t>
          </a:r>
        </a:p>
        <a:p>
          <a:pPr lvl="1"/>
          <a:r>
            <a:rPr lang="en-CA" sz="1100" b="0" i="0" u="none" strike="noStrike">
              <a:solidFill>
                <a:schemeClr val="dk1"/>
              </a:solidFill>
              <a:effectLst/>
              <a:latin typeface="+mn-lt"/>
              <a:ea typeface="+mn-ea"/>
              <a:cs typeface="+mn-cs"/>
            </a:rPr>
            <a:t>CONDUCT ALPHA STRIKE ON BARDUFOSS IF FEASIBLE </a:t>
          </a:r>
        </a:p>
        <a:p>
          <a:pPr lvl="1"/>
          <a:r>
            <a:rPr lang="en-CA" sz="1100" b="0" i="0" u="none" strike="noStrike">
              <a:solidFill>
                <a:schemeClr val="dk1"/>
              </a:solidFill>
              <a:effectLst/>
              <a:latin typeface="+mn-lt"/>
              <a:ea typeface="+mn-ea"/>
              <a:cs typeface="+mn-cs"/>
            </a:rPr>
            <a:t>INTERDICT CONVOY AZ-14</a:t>
          </a:r>
        </a:p>
        <a:p>
          <a:r>
            <a:rPr lang="en-CA" sz="1100" b="0" i="0" u="none" strike="noStrike">
              <a:solidFill>
                <a:schemeClr val="dk1"/>
              </a:solidFill>
              <a:effectLst/>
              <a:latin typeface="+mn-lt"/>
              <a:ea typeface="+mn-ea"/>
              <a:cs typeface="+mn-cs"/>
            </a:rPr>
            <a:t>FOLLOWING FORCES ARRIVING YOUR AO NEXT 24 HRS AND OPCON TO YOU: </a:t>
          </a:r>
        </a:p>
        <a:p>
          <a:pPr lvl="1"/>
          <a:r>
            <a:rPr lang="en-CA" sz="1100" b="0" i="0" u="none" strike="noStrike">
              <a:solidFill>
                <a:schemeClr val="dk1"/>
              </a:solidFill>
              <a:effectLst/>
              <a:latin typeface="+mn-lt"/>
              <a:ea typeface="+mn-ea"/>
              <a:cs typeface="+mn-cs"/>
            </a:rPr>
            <a:t>T-AO 191 USNS BENGAMIN ISHERWOOD</a:t>
          </a:r>
        </a:p>
        <a:p>
          <a:r>
            <a:rPr lang="en-CA" sz="1100" b="0" i="0" u="none" strike="noStrike">
              <a:solidFill>
                <a:schemeClr val="dk1"/>
              </a:solidFill>
              <a:effectLst/>
              <a:latin typeface="+mn-lt"/>
              <a:ea typeface="+mn-ea"/>
              <a:cs typeface="+mn-cs"/>
            </a:rPr>
            <a:t>ISTAR TASKS TO FOLLOW.</a:t>
          </a:r>
        </a:p>
        <a:p>
          <a:endParaRPr lang="en-CA" sz="1100"/>
        </a:p>
      </xdr:txBody>
    </xdr:sp>
    <xdr:clientData/>
  </xdr:twoCellAnchor>
  <xdr:twoCellAnchor>
    <xdr:from>
      <xdr:col>1</xdr:col>
      <xdr:colOff>24093</xdr:colOff>
      <xdr:row>304</xdr:row>
      <xdr:rowOff>27614</xdr:rowOff>
    </xdr:from>
    <xdr:to>
      <xdr:col>6</xdr:col>
      <xdr:colOff>462243</xdr:colOff>
      <xdr:row>338</xdr:row>
      <xdr:rowOff>104776</xdr:rowOff>
    </xdr:to>
    <xdr:sp macro="" textlink="">
      <xdr:nvSpPr>
        <xdr:cNvPr id="27" name="TextBox 26">
          <a:extLst>
            <a:ext uri="{FF2B5EF4-FFF2-40B4-BE49-F238E27FC236}">
              <a16:creationId xmlns:a16="http://schemas.microsoft.com/office/drawing/2014/main" id="{7D6A5C66-DAB4-4467-96FC-F6B9C6554300}"/>
            </a:ext>
          </a:extLst>
        </xdr:cNvPr>
        <xdr:cNvSpPr txBox="1"/>
      </xdr:nvSpPr>
      <xdr:spPr>
        <a:xfrm>
          <a:off x="633693" y="49252814"/>
          <a:ext cx="3486150" cy="558261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900" b="0" i="0" u="none" strike="noStrike">
              <a:solidFill>
                <a:schemeClr val="dk1"/>
              </a:solidFill>
              <a:effectLst/>
              <a:latin typeface="+mn-lt"/>
              <a:ea typeface="+mn-ea"/>
              <a:cs typeface="+mn-cs"/>
            </a:rPr>
            <a:t>231800Z MAR 94</a:t>
          </a:r>
        </a:p>
        <a:p>
          <a:r>
            <a:rPr lang="en-CA" sz="900" b="0" i="0" u="none" strike="noStrike">
              <a:solidFill>
                <a:schemeClr val="dk1"/>
              </a:solidFill>
              <a:effectLst/>
              <a:latin typeface="+mn-lt"/>
              <a:ea typeface="+mn-ea"/>
              <a:cs typeface="+mn-cs"/>
            </a:rPr>
            <a:t>TO: TF 20</a:t>
          </a:r>
        </a:p>
        <a:p>
          <a:r>
            <a:rPr lang="en-CA" sz="900" b="0" i="0" u="none" strike="noStrike">
              <a:solidFill>
                <a:schemeClr val="dk1"/>
              </a:solidFill>
              <a:effectLst/>
              <a:latin typeface="+mn-lt"/>
              <a:ea typeface="+mn-ea"/>
              <a:cs typeface="+mn-cs"/>
            </a:rPr>
            <a:t>INFO: 25 TAC AF</a:t>
          </a:r>
        </a:p>
        <a:p>
          <a:r>
            <a:rPr lang="en-CA" sz="900" b="0" i="0" u="none" strike="noStrike">
              <a:solidFill>
                <a:schemeClr val="dk1"/>
              </a:solidFill>
              <a:effectLst/>
              <a:latin typeface="+mn-lt"/>
              <a:ea typeface="+mn-ea"/>
              <a:cs typeface="+mn-cs"/>
            </a:rPr>
            <a:t>XXX CORPS</a:t>
          </a:r>
        </a:p>
        <a:p>
          <a:r>
            <a:rPr lang="en-CA" sz="900" b="0" i="0" u="none" strike="noStrike">
              <a:solidFill>
                <a:schemeClr val="dk1"/>
              </a:solidFill>
              <a:effectLst/>
              <a:latin typeface="+mn-lt"/>
              <a:ea typeface="+mn-ea"/>
              <a:cs typeface="+mn-cs"/>
            </a:rPr>
            <a:t>2 MEF</a:t>
          </a:r>
        </a:p>
        <a:p>
          <a:r>
            <a:rPr lang="en-CA" sz="900" b="0" i="0" u="none" strike="noStrike">
              <a:solidFill>
                <a:schemeClr val="dk1"/>
              </a:solidFill>
              <a:effectLst/>
              <a:latin typeface="+mn-lt"/>
              <a:ea typeface="+mn-ea"/>
              <a:cs typeface="+mn-cs"/>
            </a:rPr>
            <a:t>FROM: CTF20 FASLANE</a:t>
          </a:r>
        </a:p>
        <a:p>
          <a:r>
            <a:rPr lang="en-CA" sz="900" b="0" i="0" u="none" strike="noStrike">
              <a:solidFill>
                <a:schemeClr val="dk1"/>
              </a:solidFill>
              <a:effectLst/>
              <a:latin typeface="+mn-lt"/>
              <a:ea typeface="+mn-ea"/>
              <a:cs typeface="+mn-cs"/>
            </a:rPr>
            <a:t>SUBJ: INTREP 23 MAR</a:t>
          </a:r>
        </a:p>
        <a:p>
          <a:r>
            <a:rPr lang="en-CA" sz="900" b="0" i="0" u="none" strike="noStrike">
              <a:solidFill>
                <a:schemeClr val="dk1"/>
              </a:solidFill>
              <a:effectLst/>
              <a:latin typeface="+mn-lt"/>
              <a:ea typeface="+mn-ea"/>
              <a:cs typeface="+mn-cs"/>
            </a:rPr>
            <a:t>GENERAL: STRATEGIC INTELLIGENCE INDICATES THAT SOVIET FORCES SHIFTING INTO A DEFENSIVE POSTURE ACROSS MULTIPLE FRONTS. THEATRE TO THEATER REALLOCATION OF FORCES BEING CONDUCTED WITH THE FORCES FLOWING LARGELY TO CENTRAL EUROPE AND THE FAR EAST. </a:t>
          </a:r>
        </a:p>
        <a:p>
          <a:r>
            <a:rPr lang="en-CA" sz="900" b="0" i="0" u="none" strike="noStrike">
              <a:solidFill>
                <a:schemeClr val="dk1"/>
              </a:solidFill>
              <a:effectLst/>
              <a:latin typeface="+mn-lt"/>
              <a:ea typeface="+mn-ea"/>
              <a:cs typeface="+mn-cs"/>
            </a:rPr>
            <a:t>DEVELOPING: </a:t>
          </a:r>
        </a:p>
        <a:p>
          <a:pPr lvl="1"/>
          <a:r>
            <a:rPr lang="en-CA" sz="900" b="0" i="0" u="none" strike="noStrike">
              <a:solidFill>
                <a:schemeClr val="dk1"/>
              </a:solidFill>
              <a:effectLst/>
              <a:latin typeface="+mn-lt"/>
              <a:ea typeface="+mn-ea"/>
              <a:cs typeface="+mn-cs"/>
            </a:rPr>
            <a:t>COVERING FORCE SOUTH OF TRONDHEIM SUCCESSFULLY BROKE CLEAN OVER THE PAST 24 HRS. ESTIMATED THAT REAR GUARD ELEMENTS HAVE ESTABLISHED AN OUTPOST LINE 5-10KM SOUTH OF FJORD. PORT AND TRANSPORTATION FACILITIES AT TRONDHEIM ARE BEING SYSTEMATICALLY DESTROYED. </a:t>
          </a:r>
        </a:p>
        <a:p>
          <a:pPr lvl="1"/>
          <a:r>
            <a:rPr lang="en-CA" sz="900" b="0" i="0" u="none" strike="noStrike">
              <a:solidFill>
                <a:schemeClr val="dk1"/>
              </a:solidFill>
              <a:effectLst/>
              <a:latin typeface="+mn-lt"/>
              <a:ea typeface="+mn-ea"/>
              <a:cs typeface="+mn-cs"/>
            </a:rPr>
            <a:t>CONVOY AZ-14 (IF NOT DESTROYED) LIKELY DESTINATION LONGYEARBYEN SVALBARD, WILL ARRIVE WITHIN THE NEXT 30 HOURS. CONVOY CONSISTING OF: </a:t>
          </a:r>
        </a:p>
        <a:p>
          <a:pPr lvl="2"/>
          <a:r>
            <a:rPr lang="en-CA" sz="900" b="0" i="0" u="none" strike="noStrike">
              <a:solidFill>
                <a:schemeClr val="dk1"/>
              </a:solidFill>
              <a:effectLst/>
              <a:latin typeface="+mn-lt"/>
              <a:ea typeface="+mn-ea"/>
              <a:cs typeface="+mn-cs"/>
            </a:rPr>
            <a:t>BULK CARGO SHIP, 12-1500 TONNES </a:t>
          </a:r>
        </a:p>
        <a:p>
          <a:pPr lvl="2"/>
          <a:r>
            <a:rPr lang="en-CA" sz="900" b="0" i="0" u="none" strike="noStrike">
              <a:solidFill>
                <a:schemeClr val="dk1"/>
              </a:solidFill>
              <a:effectLst/>
              <a:latin typeface="+mn-lt"/>
              <a:ea typeface="+mn-ea"/>
              <a:cs typeface="+mn-cs"/>
            </a:rPr>
            <a:t>REFRIGERATED CARGO SHIP, 24-2800 TONNES </a:t>
          </a:r>
        </a:p>
        <a:p>
          <a:pPr lvl="2"/>
          <a:r>
            <a:rPr lang="en-CA" sz="900" b="0" i="0" u="none" strike="noStrike">
              <a:solidFill>
                <a:schemeClr val="dk1"/>
              </a:solidFill>
              <a:effectLst/>
              <a:latin typeface="+mn-lt"/>
              <a:ea typeface="+mn-ea"/>
              <a:cs typeface="+mn-cs"/>
            </a:rPr>
            <a:t>RIG SUPPLY SHIP WITH VEHICLE CARGO, 3000 TONNES </a:t>
          </a:r>
        </a:p>
        <a:p>
          <a:pPr lvl="2"/>
          <a:r>
            <a:rPr lang="en-CA" sz="900" b="0" i="0" u="none" strike="noStrike">
              <a:solidFill>
                <a:schemeClr val="dk1"/>
              </a:solidFill>
              <a:effectLst/>
              <a:latin typeface="+mn-lt"/>
              <a:ea typeface="+mn-ea"/>
              <a:cs typeface="+mn-cs"/>
            </a:rPr>
            <a:t>1X KANIN CLASS DDG DERZKIY </a:t>
          </a:r>
        </a:p>
        <a:p>
          <a:pPr lvl="2"/>
          <a:r>
            <a:rPr lang="en-CA" sz="900" b="0" i="0" u="none" strike="noStrike">
              <a:solidFill>
                <a:schemeClr val="dk1"/>
              </a:solidFill>
              <a:effectLst/>
              <a:latin typeface="+mn-lt"/>
              <a:ea typeface="+mn-ea"/>
              <a:cs typeface="+mn-cs"/>
            </a:rPr>
            <a:t>1X KRIVAK CLASS FFG, LIKELY THE RAZYASHCHIY </a:t>
          </a:r>
        </a:p>
        <a:p>
          <a:pPr lvl="2"/>
          <a:r>
            <a:rPr lang="en-CA" sz="900" b="0" i="0" u="none" strike="noStrike">
              <a:solidFill>
                <a:schemeClr val="dk1"/>
              </a:solidFill>
              <a:effectLst/>
              <a:latin typeface="+mn-lt"/>
              <a:ea typeface="+mn-ea"/>
              <a:cs typeface="+mn-cs"/>
            </a:rPr>
            <a:t>2X GRISHA CLASS ASW ESCORTS</a:t>
          </a:r>
        </a:p>
        <a:p>
          <a:pPr lvl="1"/>
          <a:r>
            <a:rPr lang="en-CA" sz="900" b="0" i="0" u="none" strike="noStrike">
              <a:solidFill>
                <a:schemeClr val="dk1"/>
              </a:solidFill>
              <a:effectLst/>
              <a:latin typeface="+mn-lt"/>
              <a:ea typeface="+mn-ea"/>
              <a:cs typeface="+mn-cs"/>
            </a:rPr>
            <a:t>SEA MINES DETECTED ON APPROACHES TO NARVIK. </a:t>
          </a:r>
        </a:p>
        <a:p>
          <a:pPr lvl="1"/>
          <a:r>
            <a:rPr lang="en-CA" sz="900" b="0" i="0" u="none" strike="noStrike">
              <a:solidFill>
                <a:schemeClr val="dk1"/>
              </a:solidFill>
              <a:effectLst/>
              <a:latin typeface="+mn-lt"/>
              <a:ea typeface="+mn-ea"/>
              <a:cs typeface="+mn-cs"/>
            </a:rPr>
            <a:t>SEVERAL SUBS DETECTED DEPARTING KOLA INLET OVER PAST 24 HOURS, POSSIBLY INCLUDING PAPA CLASS SSGN </a:t>
          </a:r>
        </a:p>
        <a:p>
          <a:pPr lvl="1"/>
          <a:r>
            <a:rPr lang="en-CA" sz="900" b="0" i="0" u="none" strike="noStrike">
              <a:solidFill>
                <a:schemeClr val="dk1"/>
              </a:solidFill>
              <a:effectLst/>
              <a:latin typeface="+mn-lt"/>
              <a:ea typeface="+mn-ea"/>
              <a:cs typeface="+mn-cs"/>
            </a:rPr>
            <a:t>ESTIMATED 12 SU-27 REPLACEMENTS ARRIVED BARDUFOSS </a:t>
          </a:r>
        </a:p>
        <a:p>
          <a:pPr lvl="1"/>
          <a:r>
            <a:rPr lang="en-CA" sz="900" b="0" i="0" u="none" strike="noStrike">
              <a:solidFill>
                <a:schemeClr val="dk1"/>
              </a:solidFill>
              <a:effectLst/>
              <a:latin typeface="+mn-lt"/>
              <a:ea typeface="+mn-ea"/>
              <a:cs typeface="+mn-cs"/>
            </a:rPr>
            <a:t>THE CHARLIE II CLASS SSGN K-209 LIKELY TO TRANSIT THE DENMARK STRAIT WITHIN NEXT 36 HOURS.</a:t>
          </a:r>
        </a:p>
        <a:p>
          <a:r>
            <a:rPr lang="en-CA" sz="900" b="0" i="0" u="none" strike="noStrike">
              <a:solidFill>
                <a:schemeClr val="dk1"/>
              </a:solidFill>
              <a:effectLst/>
              <a:latin typeface="+mn-lt"/>
              <a:ea typeface="+mn-ea"/>
              <a:cs typeface="+mn-cs"/>
            </a:rPr>
            <a:t>ASSESSMENT: CONSOLIDATION OF DEFENCES IN CENTRAL NORWAY CONTINUES. LOGISTIC CONSIDERATIONS DRIVING SOVIET DECISION MAKING, EXPECT INCREASED LOGISTIC TRAFFIC OVER THE NEXT FEW DAYS.</a:t>
          </a:r>
        </a:p>
        <a:p>
          <a:endParaRPr lang="en-CA" sz="900"/>
        </a:p>
      </xdr:txBody>
    </xdr:sp>
    <xdr:clientData/>
  </xdr:twoCellAnchor>
  <xdr:twoCellAnchor>
    <xdr:from>
      <xdr:col>7</xdr:col>
      <xdr:colOff>128868</xdr:colOff>
      <xdr:row>304</xdr:row>
      <xdr:rowOff>23532</xdr:rowOff>
    </xdr:from>
    <xdr:to>
      <xdr:col>12</xdr:col>
      <xdr:colOff>567018</xdr:colOff>
      <xdr:row>326</xdr:row>
      <xdr:rowOff>90207</xdr:rowOff>
    </xdr:to>
    <xdr:sp macro="" textlink="">
      <xdr:nvSpPr>
        <xdr:cNvPr id="28" name="TextBox 27">
          <a:extLst>
            <a:ext uri="{FF2B5EF4-FFF2-40B4-BE49-F238E27FC236}">
              <a16:creationId xmlns:a16="http://schemas.microsoft.com/office/drawing/2014/main" id="{F9BA0DC1-16A8-4CA8-8DFD-D361D64D3AD4}"/>
            </a:ext>
          </a:extLst>
        </xdr:cNvPr>
        <xdr:cNvSpPr txBox="1"/>
      </xdr:nvSpPr>
      <xdr:spPr>
        <a:xfrm>
          <a:off x="4415118" y="49662389"/>
          <a:ext cx="3499757" cy="365896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100" b="0" i="0" u="none" strike="noStrike">
              <a:solidFill>
                <a:schemeClr val="dk1"/>
              </a:solidFill>
              <a:effectLst/>
              <a:latin typeface="+mn-lt"/>
              <a:ea typeface="+mn-ea"/>
              <a:cs typeface="+mn-cs"/>
            </a:rPr>
            <a:t>231200Z MAR 94</a:t>
          </a:r>
        </a:p>
        <a:p>
          <a:r>
            <a:rPr lang="en-CA" sz="1100" b="0" i="0" u="none" strike="noStrike">
              <a:solidFill>
                <a:schemeClr val="dk1"/>
              </a:solidFill>
              <a:effectLst/>
              <a:latin typeface="+mn-lt"/>
              <a:ea typeface="+mn-ea"/>
              <a:cs typeface="+mn-cs"/>
            </a:rPr>
            <a:t>TO: TF 20</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INFO: 25 TAC AF</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XXX CORPS</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2 MEF</a:t>
          </a:r>
        </a:p>
        <a:p>
          <a:r>
            <a:rPr lang="en-CA" sz="1100" b="0" i="0" u="none" strike="noStrike">
              <a:solidFill>
                <a:schemeClr val="dk1"/>
              </a:solidFill>
              <a:effectLst/>
              <a:latin typeface="+mn-lt"/>
              <a:ea typeface="+mn-ea"/>
              <a:cs typeface="+mn-cs"/>
            </a:rPr>
            <a:t>FROM: CTF20 FASLANE</a:t>
          </a:r>
        </a:p>
        <a:p>
          <a:r>
            <a:rPr lang="en-CA" sz="1100" b="0" i="0" u="none" strike="noStrike">
              <a:solidFill>
                <a:schemeClr val="dk1"/>
              </a:solidFill>
              <a:effectLst/>
              <a:latin typeface="+mn-lt"/>
              <a:ea typeface="+mn-ea"/>
              <a:cs typeface="+mn-cs"/>
            </a:rPr>
            <a:t>SUBJ: ISTAR TASKING 23 MAR</a:t>
          </a:r>
        </a:p>
        <a:p>
          <a:r>
            <a:rPr lang="en-CA" sz="1100" b="0" i="0" u="none" strike="noStrike">
              <a:solidFill>
                <a:schemeClr val="dk1"/>
              </a:solidFill>
              <a:effectLst/>
              <a:latin typeface="+mn-lt"/>
              <a:ea typeface="+mn-ea"/>
              <a:cs typeface="+mn-cs"/>
            </a:rPr>
            <a:t>IN ADDITION TO ROUTINE ISTAR MISSIONS THE FOLLOWING SPECIFIC TASKS ARE REQUESTED. </a:t>
          </a:r>
        </a:p>
        <a:p>
          <a:pPr lvl="1"/>
          <a:r>
            <a:rPr lang="en-CA" sz="1100" b="0" i="0" u="none" strike="noStrike">
              <a:solidFill>
                <a:schemeClr val="dk1"/>
              </a:solidFill>
              <a:effectLst/>
              <a:latin typeface="+mn-lt"/>
              <a:ea typeface="+mn-ea"/>
              <a:cs typeface="+mn-cs"/>
            </a:rPr>
            <a:t>MARITIME PATROL AREA SVALBARD ISLAND TO LOCATE AND MAINTAIN CONTACT WITH CONVOY AZ-11 </a:t>
          </a:r>
        </a:p>
        <a:p>
          <a:pPr lvl="1"/>
          <a:r>
            <a:rPr lang="en-CA" sz="1100" b="0" i="0" u="none" strike="noStrike">
              <a:solidFill>
                <a:schemeClr val="dk1"/>
              </a:solidFill>
              <a:effectLst/>
              <a:latin typeface="+mn-lt"/>
              <a:ea typeface="+mn-ea"/>
              <a:cs typeface="+mn-cs"/>
            </a:rPr>
            <a:t>DAYLIGHT EO/IR (TARPS/PR.9) RUN AREA RECON MARKER 3 (69*40’E 20*40’N) BETWEEN 240800 AND 241000</a:t>
          </a:r>
        </a:p>
        <a:p>
          <a:endParaRPr lang="en-CA" sz="1100"/>
        </a:p>
      </xdr:txBody>
    </xdr:sp>
    <xdr:clientData/>
  </xdr:twoCellAnchor>
  <xdr:twoCellAnchor>
    <xdr:from>
      <xdr:col>1</xdr:col>
      <xdr:colOff>81243</xdr:colOff>
      <xdr:row>342</xdr:row>
      <xdr:rowOff>61632</xdr:rowOff>
    </xdr:from>
    <xdr:to>
      <xdr:col>6</xdr:col>
      <xdr:colOff>519393</xdr:colOff>
      <xdr:row>364</xdr:row>
      <xdr:rowOff>128307</xdr:rowOff>
    </xdr:to>
    <xdr:sp macro="" textlink="">
      <xdr:nvSpPr>
        <xdr:cNvPr id="29" name="TextBox 28">
          <a:extLst>
            <a:ext uri="{FF2B5EF4-FFF2-40B4-BE49-F238E27FC236}">
              <a16:creationId xmlns:a16="http://schemas.microsoft.com/office/drawing/2014/main" id="{739E7541-A6CA-47C1-8524-E30DDB9E9366}"/>
            </a:ext>
          </a:extLst>
        </xdr:cNvPr>
        <xdr:cNvSpPr txBox="1"/>
      </xdr:nvSpPr>
      <xdr:spPr>
        <a:xfrm>
          <a:off x="690843" y="55439982"/>
          <a:ext cx="3486150" cy="3629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100" b="0" i="0" u="none" strike="noStrike">
              <a:solidFill>
                <a:schemeClr val="dk1"/>
              </a:solidFill>
              <a:effectLst/>
              <a:latin typeface="+mn-lt"/>
              <a:ea typeface="+mn-ea"/>
              <a:cs typeface="+mn-cs"/>
            </a:rPr>
            <a:t>231200Z MAR 94</a:t>
          </a:r>
        </a:p>
        <a:p>
          <a:r>
            <a:rPr lang="en-CA" sz="1100" b="0" i="0" u="none" strike="noStrike">
              <a:solidFill>
                <a:schemeClr val="dk1"/>
              </a:solidFill>
              <a:effectLst/>
              <a:latin typeface="+mn-lt"/>
              <a:ea typeface="+mn-ea"/>
              <a:cs typeface="+mn-cs"/>
            </a:rPr>
            <a:t>TO: TF 20</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INFO: 25 TAC AF</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XXX CORPS</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2 MEF</a:t>
          </a:r>
        </a:p>
        <a:p>
          <a:r>
            <a:rPr lang="en-CA" sz="1100" b="0" i="0" u="none" strike="noStrike">
              <a:solidFill>
                <a:schemeClr val="dk1"/>
              </a:solidFill>
              <a:effectLst/>
              <a:latin typeface="+mn-lt"/>
              <a:ea typeface="+mn-ea"/>
              <a:cs typeface="+mn-cs"/>
            </a:rPr>
            <a:t>FROM: CTF20 FASLANE</a:t>
          </a:r>
        </a:p>
        <a:p>
          <a:r>
            <a:rPr lang="en-CA" sz="1100" b="0" i="0" u="none" strike="noStrike">
              <a:solidFill>
                <a:schemeClr val="dk1"/>
              </a:solidFill>
              <a:effectLst/>
              <a:latin typeface="+mn-lt"/>
              <a:ea typeface="+mn-ea"/>
              <a:cs typeface="+mn-cs"/>
            </a:rPr>
            <a:t>SUBJ: FRAGO TO TASKORD 23 MAR</a:t>
          </a:r>
        </a:p>
        <a:p>
          <a:r>
            <a:rPr lang="en-CA" sz="1100" b="0" i="0" u="none" strike="noStrike">
              <a:solidFill>
                <a:schemeClr val="dk1"/>
              </a:solidFill>
              <a:effectLst/>
              <a:latin typeface="+mn-lt"/>
              <a:ea typeface="+mn-ea"/>
              <a:cs typeface="+mn-cs"/>
            </a:rPr>
            <a:t>SUBJECT TO EXISTING TASKS AND PRIORITIES YOU ARE ADVISED OF THE FOLLOWING AMENDMENTS TO YOUR STANDING TASKS: </a:t>
          </a:r>
        </a:p>
        <a:p>
          <a:pPr lvl="1"/>
          <a:r>
            <a:rPr lang="en-CA" sz="1100" b="0" i="0" u="none" strike="noStrike">
              <a:solidFill>
                <a:schemeClr val="dk1"/>
              </a:solidFill>
              <a:effectLst/>
              <a:latin typeface="+mn-lt"/>
              <a:ea typeface="+mn-ea"/>
              <a:cs typeface="+mn-cs"/>
            </a:rPr>
            <a:t>CONDUCT ALPHA STRIKE ON LONGYEARBYEN PORT, SVALBARD IF FEASIBLE </a:t>
          </a:r>
        </a:p>
        <a:p>
          <a:pPr lvl="1"/>
          <a:r>
            <a:rPr lang="en-CA" sz="1100" b="0" i="0" u="none" strike="noStrike">
              <a:solidFill>
                <a:schemeClr val="dk1"/>
              </a:solidFill>
              <a:effectLst/>
              <a:latin typeface="+mn-lt"/>
              <a:ea typeface="+mn-ea"/>
              <a:cs typeface="+mn-cs"/>
            </a:rPr>
            <a:t>INTERDICT CONVOY AZ-14</a:t>
          </a:r>
        </a:p>
        <a:p>
          <a:r>
            <a:rPr lang="en-CA" sz="1100" b="0" i="0" u="none" strike="noStrike">
              <a:solidFill>
                <a:schemeClr val="dk1"/>
              </a:solidFill>
              <a:effectLst/>
              <a:latin typeface="+mn-lt"/>
              <a:ea typeface="+mn-ea"/>
              <a:cs typeface="+mn-cs"/>
            </a:rPr>
            <a:t>FOLLOWING FORCES ARRIVING YOUR AO NEXT 24 HRS AND OPCON TO YOU: </a:t>
          </a:r>
        </a:p>
        <a:p>
          <a:pPr lvl="1"/>
          <a:r>
            <a:rPr lang="en-CA" sz="1100" b="0" i="0" u="none" strike="noStrike">
              <a:solidFill>
                <a:schemeClr val="dk1"/>
              </a:solidFill>
              <a:effectLst/>
              <a:latin typeface="+mn-lt"/>
              <a:ea typeface="+mn-ea"/>
              <a:cs typeface="+mn-cs"/>
            </a:rPr>
            <a:t>T-AO 191 USNS BENGAMIN ISHERWOOD</a:t>
          </a:r>
        </a:p>
        <a:p>
          <a:r>
            <a:rPr lang="en-CA" sz="1100" b="0" i="0" u="none" strike="noStrike">
              <a:solidFill>
                <a:schemeClr val="dk1"/>
              </a:solidFill>
              <a:effectLst/>
              <a:latin typeface="+mn-lt"/>
              <a:ea typeface="+mn-ea"/>
              <a:cs typeface="+mn-cs"/>
            </a:rPr>
            <a:t>ISTAR TASKS TO FOLLOW.</a:t>
          </a:r>
        </a:p>
        <a:p>
          <a:endParaRPr lang="en-CA" sz="1100"/>
        </a:p>
      </xdr:txBody>
    </xdr:sp>
    <xdr:clientData/>
  </xdr:twoCellAnchor>
  <xdr:twoCellAnchor>
    <xdr:from>
      <xdr:col>8</xdr:col>
      <xdr:colOff>43143</xdr:colOff>
      <xdr:row>342</xdr:row>
      <xdr:rowOff>61632</xdr:rowOff>
    </xdr:from>
    <xdr:to>
      <xdr:col>13</xdr:col>
      <xdr:colOff>481293</xdr:colOff>
      <xdr:row>364</xdr:row>
      <xdr:rowOff>128307</xdr:rowOff>
    </xdr:to>
    <xdr:sp macro="" textlink="">
      <xdr:nvSpPr>
        <xdr:cNvPr id="30" name="TextBox 29">
          <a:extLst>
            <a:ext uri="{FF2B5EF4-FFF2-40B4-BE49-F238E27FC236}">
              <a16:creationId xmlns:a16="http://schemas.microsoft.com/office/drawing/2014/main" id="{3A81C49E-39DE-490E-9DB0-C454776C6CEA}"/>
            </a:ext>
          </a:extLst>
        </xdr:cNvPr>
        <xdr:cNvSpPr txBox="1"/>
      </xdr:nvSpPr>
      <xdr:spPr>
        <a:xfrm>
          <a:off x="4919943" y="55439982"/>
          <a:ext cx="3486150" cy="3629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100" b="0" i="0" u="none" strike="noStrike">
              <a:solidFill>
                <a:schemeClr val="dk1"/>
              </a:solidFill>
              <a:effectLst/>
              <a:latin typeface="+mn-lt"/>
              <a:ea typeface="+mn-ea"/>
              <a:cs typeface="+mn-cs"/>
            </a:rPr>
            <a:t>241200Z MAR 94</a:t>
          </a:r>
        </a:p>
        <a:p>
          <a:r>
            <a:rPr lang="en-CA" sz="1100" b="0" i="0" u="none" strike="noStrike">
              <a:solidFill>
                <a:schemeClr val="dk1"/>
              </a:solidFill>
              <a:effectLst/>
              <a:latin typeface="+mn-lt"/>
              <a:ea typeface="+mn-ea"/>
              <a:cs typeface="+mn-cs"/>
            </a:rPr>
            <a:t>TO: TF 20</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INFO: 25 TAC AF</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XXX CORPS</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2 MEF</a:t>
          </a:r>
        </a:p>
        <a:p>
          <a:r>
            <a:rPr lang="en-CA" sz="1100" b="0" i="0" u="none" strike="noStrike">
              <a:solidFill>
                <a:schemeClr val="dk1"/>
              </a:solidFill>
              <a:effectLst/>
              <a:latin typeface="+mn-lt"/>
              <a:ea typeface="+mn-ea"/>
              <a:cs typeface="+mn-cs"/>
            </a:rPr>
            <a:t>FROM: CTF20 FASLANE</a:t>
          </a:r>
        </a:p>
        <a:p>
          <a:r>
            <a:rPr lang="en-CA" sz="1100" b="0" i="0" u="none" strike="noStrike">
              <a:solidFill>
                <a:schemeClr val="dk1"/>
              </a:solidFill>
              <a:effectLst/>
              <a:latin typeface="+mn-lt"/>
              <a:ea typeface="+mn-ea"/>
              <a:cs typeface="+mn-cs"/>
            </a:rPr>
            <a:t>SUBJ: ISTAR TASKING 24 MAR</a:t>
          </a:r>
        </a:p>
        <a:p>
          <a:r>
            <a:rPr lang="en-CA" sz="1100" b="0" i="0" u="none" strike="noStrike">
              <a:solidFill>
                <a:schemeClr val="dk1"/>
              </a:solidFill>
              <a:effectLst/>
              <a:latin typeface="+mn-lt"/>
              <a:ea typeface="+mn-ea"/>
              <a:cs typeface="+mn-cs"/>
            </a:rPr>
            <a:t>IN ADDITION TO ROUTINE ISTAR MISSIONS THE FOLLOWING SPECIFIC TASKS ARE REQUESTED. </a:t>
          </a:r>
        </a:p>
        <a:p>
          <a:pPr lvl="1"/>
          <a:r>
            <a:rPr lang="en-CA" sz="1100" b="0" i="0" u="none" strike="noStrike">
              <a:solidFill>
                <a:schemeClr val="dk1"/>
              </a:solidFill>
              <a:effectLst/>
              <a:latin typeface="+mn-lt"/>
              <a:ea typeface="+mn-ea"/>
              <a:cs typeface="+mn-cs"/>
            </a:rPr>
            <a:t>NIGHT EO/IR (TARPS/PR.9) RUN AREA BANAK BETWEEN 242000 AND 242200</a:t>
          </a:r>
        </a:p>
        <a:p>
          <a:endParaRPr lang="en-CA" sz="1100"/>
        </a:p>
      </xdr:txBody>
    </xdr:sp>
    <xdr:clientData/>
  </xdr:twoCellAnchor>
  <xdr:twoCellAnchor>
    <xdr:from>
      <xdr:col>1</xdr:col>
      <xdr:colOff>71718</xdr:colOff>
      <xdr:row>368</xdr:row>
      <xdr:rowOff>61632</xdr:rowOff>
    </xdr:from>
    <xdr:to>
      <xdr:col>6</xdr:col>
      <xdr:colOff>509868</xdr:colOff>
      <xdr:row>390</xdr:row>
      <xdr:rowOff>128307</xdr:rowOff>
    </xdr:to>
    <xdr:sp macro="" textlink="">
      <xdr:nvSpPr>
        <xdr:cNvPr id="31" name="TextBox 30">
          <a:extLst>
            <a:ext uri="{FF2B5EF4-FFF2-40B4-BE49-F238E27FC236}">
              <a16:creationId xmlns:a16="http://schemas.microsoft.com/office/drawing/2014/main" id="{F7AB4CC0-959B-400B-ABB4-DD059BC2FB34}"/>
            </a:ext>
          </a:extLst>
        </xdr:cNvPr>
        <xdr:cNvSpPr txBox="1"/>
      </xdr:nvSpPr>
      <xdr:spPr>
        <a:xfrm>
          <a:off x="681318" y="59650032"/>
          <a:ext cx="3486150" cy="3629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100" b="0" i="0" u="none" strike="noStrike">
              <a:solidFill>
                <a:schemeClr val="dk1"/>
              </a:solidFill>
              <a:effectLst/>
              <a:latin typeface="+mn-lt"/>
              <a:ea typeface="+mn-ea"/>
              <a:cs typeface="+mn-cs"/>
            </a:rPr>
            <a:t>251200Z MAR 94</a:t>
          </a:r>
        </a:p>
        <a:p>
          <a:r>
            <a:rPr lang="en-CA" sz="1100" b="0" i="0" u="none" strike="noStrike">
              <a:solidFill>
                <a:schemeClr val="dk1"/>
              </a:solidFill>
              <a:effectLst/>
              <a:latin typeface="+mn-lt"/>
              <a:ea typeface="+mn-ea"/>
              <a:cs typeface="+mn-cs"/>
            </a:rPr>
            <a:t>TO: TF 20</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INFO: 25 TAC AF</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XXX CORPS</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2 MEF</a:t>
          </a:r>
        </a:p>
        <a:p>
          <a:r>
            <a:rPr lang="en-CA" sz="1100" b="0" i="0" u="none" strike="noStrike">
              <a:solidFill>
                <a:schemeClr val="dk1"/>
              </a:solidFill>
              <a:effectLst/>
              <a:latin typeface="+mn-lt"/>
              <a:ea typeface="+mn-ea"/>
              <a:cs typeface="+mn-cs"/>
            </a:rPr>
            <a:t>FROM: CTF20 FASLANE</a:t>
          </a:r>
        </a:p>
        <a:p>
          <a:r>
            <a:rPr lang="en-CA" sz="1100" b="0" i="0" u="none" strike="noStrike">
              <a:solidFill>
                <a:schemeClr val="dk1"/>
              </a:solidFill>
              <a:effectLst/>
              <a:latin typeface="+mn-lt"/>
              <a:ea typeface="+mn-ea"/>
              <a:cs typeface="+mn-cs"/>
            </a:rPr>
            <a:t>SUBJ: FRAGO TO TASKORD 25 MAR</a:t>
          </a:r>
        </a:p>
        <a:p>
          <a:r>
            <a:rPr lang="en-CA" sz="1100" b="0" i="0" u="none" strike="noStrike">
              <a:solidFill>
                <a:schemeClr val="dk1"/>
              </a:solidFill>
              <a:effectLst/>
              <a:latin typeface="+mn-lt"/>
              <a:ea typeface="+mn-ea"/>
              <a:cs typeface="+mn-cs"/>
            </a:rPr>
            <a:t>SUBJECT TO EXISTING TASKS AND PRIORITIES YOU ARE ADVISED OF THE FOLLOWING AMENDMENTS TO YOUR STANDING TASKS: </a:t>
          </a:r>
        </a:p>
        <a:p>
          <a:pPr lvl="1"/>
          <a:r>
            <a:rPr lang="en-CA" sz="1100" b="0" i="0" u="none" strike="noStrike">
              <a:solidFill>
                <a:schemeClr val="dk1"/>
              </a:solidFill>
              <a:effectLst/>
              <a:latin typeface="+mn-lt"/>
              <a:ea typeface="+mn-ea"/>
              <a:cs typeface="+mn-cs"/>
            </a:rPr>
            <a:t>CONDUCT ALPHA STRIKE ON BANAK IF FEASIBLE </a:t>
          </a:r>
        </a:p>
        <a:p>
          <a:pPr lvl="1"/>
          <a:r>
            <a:rPr lang="en-CA" sz="1100" b="0" i="0" u="none" strike="noStrike">
              <a:solidFill>
                <a:schemeClr val="dk1"/>
              </a:solidFill>
              <a:effectLst/>
              <a:latin typeface="+mn-lt"/>
              <a:ea typeface="+mn-ea"/>
              <a:cs typeface="+mn-cs"/>
            </a:rPr>
            <a:t>ESTB MINEFIELD ON APPROACHES TO NARVIK NLT 2359 27 MAR (see RPs on map)</a:t>
          </a:r>
        </a:p>
        <a:p>
          <a:r>
            <a:rPr lang="en-CA" sz="1100" b="0" i="0" u="none" strike="noStrike">
              <a:solidFill>
                <a:schemeClr val="dk1"/>
              </a:solidFill>
              <a:effectLst/>
              <a:latin typeface="+mn-lt"/>
              <a:ea typeface="+mn-ea"/>
              <a:cs typeface="+mn-cs"/>
            </a:rPr>
            <a:t>ISTAR TASKS TO FOLLOW.</a:t>
          </a:r>
        </a:p>
        <a:p>
          <a:endParaRPr lang="en-CA" sz="1100"/>
        </a:p>
      </xdr:txBody>
    </xdr:sp>
    <xdr:clientData/>
  </xdr:twoCellAnchor>
  <xdr:twoCellAnchor>
    <xdr:from>
      <xdr:col>8</xdr:col>
      <xdr:colOff>52668</xdr:colOff>
      <xdr:row>368</xdr:row>
      <xdr:rowOff>61632</xdr:rowOff>
    </xdr:from>
    <xdr:to>
      <xdr:col>13</xdr:col>
      <xdr:colOff>490818</xdr:colOff>
      <xdr:row>390</xdr:row>
      <xdr:rowOff>128307</xdr:rowOff>
    </xdr:to>
    <xdr:sp macro="" textlink="">
      <xdr:nvSpPr>
        <xdr:cNvPr id="32" name="TextBox 31">
          <a:extLst>
            <a:ext uri="{FF2B5EF4-FFF2-40B4-BE49-F238E27FC236}">
              <a16:creationId xmlns:a16="http://schemas.microsoft.com/office/drawing/2014/main" id="{CAF1B557-D32D-40D0-AD9C-E6B61A47B961}"/>
            </a:ext>
          </a:extLst>
        </xdr:cNvPr>
        <xdr:cNvSpPr txBox="1"/>
      </xdr:nvSpPr>
      <xdr:spPr>
        <a:xfrm>
          <a:off x="4929468" y="59650032"/>
          <a:ext cx="3486150" cy="3629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100" b="0" i="0" u="none" strike="noStrike">
              <a:solidFill>
                <a:schemeClr val="dk1"/>
              </a:solidFill>
              <a:effectLst/>
              <a:latin typeface="+mn-lt"/>
              <a:ea typeface="+mn-ea"/>
              <a:cs typeface="+mn-cs"/>
            </a:rPr>
            <a:t>251200Z MAR 94</a:t>
          </a:r>
        </a:p>
        <a:p>
          <a:r>
            <a:rPr lang="en-CA" sz="1100" b="0" i="0" u="none" strike="noStrike">
              <a:solidFill>
                <a:schemeClr val="dk1"/>
              </a:solidFill>
              <a:effectLst/>
              <a:latin typeface="+mn-lt"/>
              <a:ea typeface="+mn-ea"/>
              <a:cs typeface="+mn-cs"/>
            </a:rPr>
            <a:t>TO: TF 20</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INFO: 25 TAC AF</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XXX CORPS</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2 MEF</a:t>
          </a:r>
        </a:p>
        <a:p>
          <a:r>
            <a:rPr lang="en-CA" sz="1100" b="0" i="0" u="none" strike="noStrike">
              <a:solidFill>
                <a:schemeClr val="dk1"/>
              </a:solidFill>
              <a:effectLst/>
              <a:latin typeface="+mn-lt"/>
              <a:ea typeface="+mn-ea"/>
              <a:cs typeface="+mn-cs"/>
            </a:rPr>
            <a:t>FROM: CTF20 FASLANE</a:t>
          </a:r>
        </a:p>
        <a:p>
          <a:r>
            <a:rPr lang="en-CA" sz="1100" b="0" i="0" u="none" strike="noStrike">
              <a:solidFill>
                <a:schemeClr val="dk1"/>
              </a:solidFill>
              <a:effectLst/>
              <a:latin typeface="+mn-lt"/>
              <a:ea typeface="+mn-ea"/>
              <a:cs typeface="+mn-cs"/>
            </a:rPr>
            <a:t>SUBJ: ISTAR TASKING 25 MAR</a:t>
          </a:r>
        </a:p>
        <a:p>
          <a:r>
            <a:rPr lang="en-CA" sz="1100" b="0" i="0" u="none" strike="noStrike">
              <a:solidFill>
                <a:schemeClr val="dk1"/>
              </a:solidFill>
              <a:effectLst/>
              <a:latin typeface="+mn-lt"/>
              <a:ea typeface="+mn-ea"/>
              <a:cs typeface="+mn-cs"/>
            </a:rPr>
            <a:t>IN ADDITION TO ROUTINE ISTAR MISSIONS THE FOLLOWING SPECIFIC TASKS ARE REQUESTED. </a:t>
          </a:r>
        </a:p>
        <a:p>
          <a:r>
            <a:rPr lang="en-CA" sz="1100" b="0" i="0" u="none" strike="noStrike">
              <a:solidFill>
                <a:schemeClr val="dk1"/>
              </a:solidFill>
              <a:effectLst/>
              <a:latin typeface="+mn-lt"/>
              <a:ea typeface="+mn-ea"/>
              <a:cs typeface="+mn-cs"/>
            </a:rPr>
            <a:t>DAYLIGHT EO/IR (TARPS/PR.9) RUN AREA BANAK BETWEEN 251400 AND 251600</a:t>
          </a:r>
        </a:p>
        <a:p>
          <a:endParaRPr lang="en-CA"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xDef>
      <a:spPr>
        <a:solidFill>
          <a:schemeClr val="lt1"/>
        </a:solidFill>
        <a:ln w="9525" cmpd="sng">
          <a:solidFill>
            <a:schemeClr val="lt1">
              <a:shade val="50000"/>
            </a:schemeClr>
          </a:solidFill>
        </a:ln>
      </a:spPr>
      <a:bodyPr vertOverflow="clip" horzOverflow="clip" wrap="square" lIns="0" tIns="0" rIns="0" bIns="0" rtlCol="0" anchor="ctr" anchorCtr="0"/>
      <a:lstStyle>
        <a:defPPr algn="ctr">
          <a:defRPr sz="1100"/>
        </a:defPPr>
      </a:lstStyle>
      <a:style>
        <a:lnRef idx="0">
          <a:scrgbClr r="0" g="0" b="0"/>
        </a:lnRef>
        <a:fillRef idx="0">
          <a:scrgbClr r="0" g="0" b="0"/>
        </a:fillRef>
        <a:effectRef idx="0">
          <a:scrgbClr r="0" g="0" b="0"/>
        </a:effectRef>
        <a:fontRef idx="minor">
          <a:schemeClr val="dk1"/>
        </a:fontRef>
      </a:style>
    </a:tx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D836D-2887-40FA-A439-9EC68FCF1D3A}">
  <dimension ref="A16:AA218"/>
  <sheetViews>
    <sheetView topLeftCell="A338" zoomScale="200" zoomScaleNormal="200" workbookViewId="0">
      <selection activeCell="F255" sqref="F255"/>
    </sheetView>
  </sheetViews>
  <sheetFormatPr defaultRowHeight="12.75" x14ac:dyDescent="0.2"/>
  <cols>
    <col min="6" max="6" width="46.85546875" customWidth="1"/>
    <col min="18" max="18" width="34.28515625" customWidth="1"/>
    <col min="19" max="19" width="35.5703125" customWidth="1"/>
  </cols>
  <sheetData>
    <row r="16" spans="19:21" x14ac:dyDescent="0.2">
      <c r="S16" t="s">
        <v>4</v>
      </c>
      <c r="T16" t="s">
        <v>3</v>
      </c>
      <c r="U16" t="s">
        <v>0</v>
      </c>
    </row>
    <row r="17" spans="19:21" x14ac:dyDescent="0.2">
      <c r="U17" t="s">
        <v>1</v>
      </c>
    </row>
    <row r="18" spans="19:21" x14ac:dyDescent="0.2">
      <c r="U18" t="s">
        <v>2</v>
      </c>
    </row>
    <row r="22" spans="19:21" x14ac:dyDescent="0.2">
      <c r="S22" t="s">
        <v>5</v>
      </c>
    </row>
    <row r="24" spans="19:21" x14ac:dyDescent="0.2">
      <c r="T24" t="s">
        <v>6</v>
      </c>
    </row>
    <row r="29" spans="19:21" x14ac:dyDescent="0.2">
      <c r="U29" t="s">
        <v>7</v>
      </c>
    </row>
    <row r="32" spans="19:21" x14ac:dyDescent="0.2">
      <c r="S32" t="s">
        <v>44</v>
      </c>
    </row>
    <row r="54" spans="1:19" x14ac:dyDescent="0.2">
      <c r="L54" s="3" t="s">
        <v>44</v>
      </c>
      <c r="M54" s="1"/>
      <c r="O54" t="s">
        <v>160</v>
      </c>
    </row>
    <row r="55" spans="1:19" x14ac:dyDescent="0.2">
      <c r="L55" s="3" t="s">
        <v>5</v>
      </c>
      <c r="M55" s="1"/>
      <c r="O55" t="s">
        <v>164</v>
      </c>
    </row>
    <row r="56" spans="1:19" x14ac:dyDescent="0.2">
      <c r="L56" s="3" t="s">
        <v>2</v>
      </c>
      <c r="M56" s="1"/>
      <c r="O56" t="s">
        <v>161</v>
      </c>
    </row>
    <row r="57" spans="1:19" x14ac:dyDescent="0.2">
      <c r="L57" s="3" t="s">
        <v>1</v>
      </c>
      <c r="M57" s="1"/>
      <c r="O57" t="s">
        <v>162</v>
      </c>
    </row>
    <row r="58" spans="1:19" x14ac:dyDescent="0.2">
      <c r="L58" s="3" t="s">
        <v>0</v>
      </c>
      <c r="M58" s="1"/>
      <c r="O58" t="s">
        <v>163</v>
      </c>
    </row>
    <row r="60" spans="1:19" x14ac:dyDescent="0.2">
      <c r="F60" t="s">
        <v>249</v>
      </c>
    </row>
    <row r="61" spans="1:19" x14ac:dyDescent="0.2">
      <c r="D61" s="1" t="s">
        <v>15</v>
      </c>
      <c r="E61" s="1" t="s">
        <v>14</v>
      </c>
      <c r="M61" s="1" t="s">
        <v>15</v>
      </c>
      <c r="N61" s="1" t="s">
        <v>154</v>
      </c>
      <c r="O61" s="1" t="s">
        <v>155</v>
      </c>
      <c r="P61" s="1" t="s">
        <v>156</v>
      </c>
      <c r="Q61" t="s">
        <v>19</v>
      </c>
    </row>
    <row r="62" spans="1:19" x14ac:dyDescent="0.2">
      <c r="A62" t="s">
        <v>7</v>
      </c>
      <c r="C62" s="3" t="s">
        <v>7</v>
      </c>
      <c r="D62" s="5" t="s">
        <v>17</v>
      </c>
      <c r="E62" s="1"/>
      <c r="F62" t="s">
        <v>254</v>
      </c>
      <c r="L62" s="4" t="s">
        <v>25</v>
      </c>
      <c r="M62" s="5" t="s">
        <v>16</v>
      </c>
      <c r="N62" s="5"/>
      <c r="O62" s="5"/>
      <c r="P62" s="5"/>
      <c r="Q62" s="1" t="s">
        <v>18</v>
      </c>
      <c r="R62" s="6"/>
    </row>
    <row r="63" spans="1:19" x14ac:dyDescent="0.2">
      <c r="C63" s="3" t="s">
        <v>8</v>
      </c>
      <c r="D63" s="5" t="s">
        <v>17</v>
      </c>
      <c r="E63" s="1"/>
      <c r="F63" t="s">
        <v>254</v>
      </c>
      <c r="L63" s="4" t="s">
        <v>92</v>
      </c>
      <c r="M63" s="5" t="s">
        <v>16</v>
      </c>
      <c r="N63" s="5" t="s">
        <v>16</v>
      </c>
      <c r="O63" s="5"/>
      <c r="P63" s="5"/>
      <c r="Q63" s="1" t="s">
        <v>23</v>
      </c>
      <c r="R63" s="11" t="s">
        <v>24</v>
      </c>
      <c r="S63" s="5" t="s">
        <v>150</v>
      </c>
    </row>
    <row r="64" spans="1:19" x14ac:dyDescent="0.2">
      <c r="C64" s="3" t="s">
        <v>9</v>
      </c>
      <c r="D64" s="5" t="s">
        <v>16</v>
      </c>
      <c r="E64" s="1"/>
      <c r="F64" t="s">
        <v>254</v>
      </c>
      <c r="L64" s="4"/>
      <c r="M64" s="5"/>
      <c r="N64" s="5"/>
      <c r="O64" s="5"/>
      <c r="P64" s="5"/>
      <c r="Q64" s="1"/>
      <c r="R64" s="6"/>
    </row>
    <row r="65" spans="1:20" x14ac:dyDescent="0.2">
      <c r="C65" s="3" t="s">
        <v>10</v>
      </c>
      <c r="D65" s="5" t="s">
        <v>16</v>
      </c>
      <c r="E65" s="1"/>
      <c r="F65" t="s">
        <v>253</v>
      </c>
      <c r="L65" s="4"/>
      <c r="M65" s="5"/>
      <c r="N65" s="5"/>
      <c r="O65" s="5"/>
      <c r="P65" s="5"/>
      <c r="Q65" s="1"/>
      <c r="R65" s="6"/>
    </row>
    <row r="66" spans="1:20" x14ac:dyDescent="0.2">
      <c r="C66" s="3" t="s">
        <v>11</v>
      </c>
      <c r="D66" s="5" t="s">
        <v>16</v>
      </c>
      <c r="E66" s="1"/>
      <c r="F66" t="s">
        <v>254</v>
      </c>
      <c r="L66" s="4"/>
      <c r="M66" s="5"/>
      <c r="N66" s="5"/>
      <c r="O66" s="5"/>
      <c r="P66" s="5"/>
      <c r="Q66" s="1"/>
      <c r="R66" s="6"/>
    </row>
    <row r="67" spans="1:20" x14ac:dyDescent="0.2">
      <c r="C67" s="3" t="s">
        <v>12</v>
      </c>
      <c r="D67" s="5" t="s">
        <v>16</v>
      </c>
      <c r="E67" s="1" t="s">
        <v>13</v>
      </c>
      <c r="F67" t="s">
        <v>255</v>
      </c>
      <c r="L67" s="4" t="s">
        <v>20</v>
      </c>
      <c r="M67" s="5" t="s">
        <v>16</v>
      </c>
      <c r="N67" s="20" t="s">
        <v>16</v>
      </c>
      <c r="O67" s="5" t="s">
        <v>17</v>
      </c>
      <c r="P67" s="5" t="s">
        <v>28</v>
      </c>
      <c r="Q67" s="1" t="s">
        <v>18</v>
      </c>
      <c r="R67" s="6"/>
    </row>
    <row r="68" spans="1:20" x14ac:dyDescent="0.2">
      <c r="D68" s="1"/>
      <c r="E68" s="1"/>
      <c r="L68" s="3" t="s">
        <v>21</v>
      </c>
      <c r="M68" s="5" t="s">
        <v>16</v>
      </c>
      <c r="N68" s="20" t="s">
        <v>16</v>
      </c>
      <c r="O68" s="5" t="s">
        <v>17</v>
      </c>
      <c r="P68" s="5" t="s">
        <v>28</v>
      </c>
      <c r="Q68" s="1" t="s">
        <v>18</v>
      </c>
      <c r="R68" s="6"/>
    </row>
    <row r="69" spans="1:20" x14ac:dyDescent="0.2">
      <c r="D69" s="1"/>
      <c r="E69" s="1"/>
      <c r="L69" s="3" t="s">
        <v>29</v>
      </c>
      <c r="M69" s="1" t="s">
        <v>16</v>
      </c>
      <c r="N69" s="20" t="s">
        <v>16</v>
      </c>
      <c r="O69" s="5" t="s">
        <v>17</v>
      </c>
      <c r="P69" s="5" t="s">
        <v>28</v>
      </c>
      <c r="Q69" s="1" t="s">
        <v>18</v>
      </c>
      <c r="R69" s="6"/>
    </row>
    <row r="70" spans="1:20" x14ac:dyDescent="0.2">
      <c r="A70" t="s">
        <v>56</v>
      </c>
      <c r="C70" s="3" t="s">
        <v>30</v>
      </c>
      <c r="D70" s="1" t="s">
        <v>28</v>
      </c>
      <c r="E70" s="1"/>
      <c r="F70" t="s">
        <v>150</v>
      </c>
      <c r="L70" s="3" t="s">
        <v>51</v>
      </c>
      <c r="M70" s="1" t="s">
        <v>16</v>
      </c>
      <c r="N70" s="20" t="s">
        <v>16</v>
      </c>
      <c r="O70" s="5" t="s">
        <v>17</v>
      </c>
      <c r="P70" s="5" t="s">
        <v>28</v>
      </c>
      <c r="Q70" s="1" t="s">
        <v>18</v>
      </c>
    </row>
    <row r="71" spans="1:20" x14ac:dyDescent="0.2">
      <c r="C71" s="4" t="s">
        <v>92</v>
      </c>
      <c r="D71" s="5" t="s">
        <v>16</v>
      </c>
      <c r="E71" s="5" t="s">
        <v>16</v>
      </c>
      <c r="F71" t="s">
        <v>150</v>
      </c>
      <c r="L71" s="3" t="s">
        <v>52</v>
      </c>
      <c r="M71" s="1" t="s">
        <v>16</v>
      </c>
      <c r="N71" s="20" t="s">
        <v>16</v>
      </c>
      <c r="O71" s="5" t="s">
        <v>17</v>
      </c>
      <c r="P71" s="5" t="s">
        <v>28</v>
      </c>
      <c r="Q71" s="1" t="s">
        <v>18</v>
      </c>
    </row>
    <row r="72" spans="1:20" x14ac:dyDescent="0.2">
      <c r="D72" s="1"/>
      <c r="E72" s="1"/>
      <c r="L72" s="3" t="s">
        <v>54</v>
      </c>
      <c r="M72" s="1" t="s">
        <v>16</v>
      </c>
      <c r="N72" s="20" t="s">
        <v>16</v>
      </c>
      <c r="O72" s="5" t="s">
        <v>17</v>
      </c>
      <c r="P72" s="5" t="s">
        <v>28</v>
      </c>
      <c r="Q72" s="1" t="s">
        <v>18</v>
      </c>
    </row>
    <row r="73" spans="1:20" x14ac:dyDescent="0.2">
      <c r="D73" s="1"/>
      <c r="E73" s="1"/>
      <c r="L73" s="3" t="s">
        <v>80</v>
      </c>
      <c r="M73" s="1" t="s">
        <v>16</v>
      </c>
      <c r="N73" s="20" t="s">
        <v>16</v>
      </c>
      <c r="O73" s="5" t="s">
        <v>17</v>
      </c>
      <c r="P73" s="5" t="s">
        <v>28</v>
      </c>
      <c r="Q73" s="1" t="s">
        <v>18</v>
      </c>
    </row>
    <row r="74" spans="1:20" x14ac:dyDescent="0.2">
      <c r="A74" t="s">
        <v>55</v>
      </c>
      <c r="C74" s="3" t="s">
        <v>31</v>
      </c>
      <c r="D74" s="1" t="s">
        <v>17</v>
      </c>
      <c r="E74" s="1"/>
      <c r="F74" t="s">
        <v>257</v>
      </c>
      <c r="N74" s="5"/>
      <c r="O74" s="5"/>
      <c r="P74" s="5"/>
    </row>
    <row r="75" spans="1:20" x14ac:dyDescent="0.2">
      <c r="C75" s="3" t="s">
        <v>32</v>
      </c>
      <c r="D75" s="1" t="s">
        <v>16</v>
      </c>
      <c r="E75" s="1"/>
      <c r="F75" t="s">
        <v>257</v>
      </c>
      <c r="N75" s="5"/>
      <c r="O75" s="5"/>
      <c r="P75" s="5"/>
    </row>
    <row r="76" spans="1:20" x14ac:dyDescent="0.2">
      <c r="C76" s="3" t="s">
        <v>33</v>
      </c>
      <c r="D76" s="1" t="s">
        <v>16</v>
      </c>
      <c r="E76" s="1"/>
      <c r="F76" t="s">
        <v>257</v>
      </c>
      <c r="L76" s="3" t="s">
        <v>12</v>
      </c>
      <c r="M76" s="1" t="s">
        <v>16</v>
      </c>
      <c r="N76" s="5" t="s">
        <v>16</v>
      </c>
      <c r="O76" s="5"/>
      <c r="P76" s="5" t="s">
        <v>28</v>
      </c>
      <c r="Q76" s="1" t="s">
        <v>158</v>
      </c>
      <c r="R76" s="12" t="s">
        <v>157</v>
      </c>
    </row>
    <row r="77" spans="1:20" x14ac:dyDescent="0.2">
      <c r="C77" s="3" t="s">
        <v>34</v>
      </c>
      <c r="D77" s="1" t="s">
        <v>28</v>
      </c>
      <c r="E77" s="1"/>
      <c r="F77" t="s">
        <v>259</v>
      </c>
      <c r="L77" s="3"/>
      <c r="M77" s="1"/>
      <c r="N77" s="5"/>
      <c r="O77" s="5"/>
      <c r="P77" s="5"/>
      <c r="Q77" s="1"/>
      <c r="R77" s="6"/>
    </row>
    <row r="78" spans="1:20" x14ac:dyDescent="0.2">
      <c r="C78" s="3" t="s">
        <v>35</v>
      </c>
      <c r="D78" s="1" t="s">
        <v>17</v>
      </c>
      <c r="E78" s="1"/>
      <c r="F78" t="s">
        <v>258</v>
      </c>
      <c r="L78" s="3" t="s">
        <v>22</v>
      </c>
      <c r="M78" s="1" t="s">
        <v>16</v>
      </c>
      <c r="N78" s="5" t="s">
        <v>16</v>
      </c>
      <c r="O78" s="5"/>
      <c r="P78" s="5" t="s">
        <v>247</v>
      </c>
      <c r="Q78" s="1" t="s">
        <v>18</v>
      </c>
      <c r="R78" s="6" t="s">
        <v>245</v>
      </c>
      <c r="S78" s="5" t="s">
        <v>248</v>
      </c>
      <c r="T78" s="5" t="s">
        <v>246</v>
      </c>
    </row>
    <row r="79" spans="1:20" x14ac:dyDescent="0.2">
      <c r="C79" s="3" t="s">
        <v>256</v>
      </c>
      <c r="D79" s="1" t="s">
        <v>16</v>
      </c>
      <c r="E79" s="1"/>
      <c r="F79" t="s">
        <v>257</v>
      </c>
      <c r="L79" s="3"/>
      <c r="M79" s="1"/>
      <c r="N79" s="5"/>
      <c r="O79" s="5"/>
      <c r="P79" s="5"/>
      <c r="Q79" s="1"/>
      <c r="R79" s="6"/>
    </row>
    <row r="80" spans="1:20" x14ac:dyDescent="0.2">
      <c r="C80" s="3"/>
      <c r="D80" s="1"/>
      <c r="E80" s="1"/>
      <c r="L80" s="3" t="s">
        <v>26</v>
      </c>
      <c r="M80" s="1" t="s">
        <v>28</v>
      </c>
      <c r="N80" s="5"/>
      <c r="O80" s="5" t="s">
        <v>17</v>
      </c>
      <c r="P80" s="5" t="s">
        <v>28</v>
      </c>
      <c r="Q80" s="1" t="s">
        <v>23</v>
      </c>
      <c r="R80" s="8" t="s">
        <v>81</v>
      </c>
    </row>
    <row r="81" spans="1:22" x14ac:dyDescent="0.2">
      <c r="A81" t="s">
        <v>58</v>
      </c>
      <c r="C81" s="3" t="s">
        <v>36</v>
      </c>
      <c r="D81" s="1" t="s">
        <v>28</v>
      </c>
      <c r="E81" s="1" t="s">
        <v>27</v>
      </c>
    </row>
    <row r="82" spans="1:22" x14ac:dyDescent="0.2">
      <c r="C82" s="3" t="s">
        <v>37</v>
      </c>
      <c r="D82" s="1" t="s">
        <v>17</v>
      </c>
      <c r="E82" s="1" t="s">
        <v>27</v>
      </c>
      <c r="L82" s="3"/>
      <c r="M82" s="1"/>
      <c r="N82" s="5"/>
      <c r="O82" s="5"/>
      <c r="P82" s="5"/>
      <c r="Q82" s="1"/>
      <c r="R82" s="6"/>
    </row>
    <row r="83" spans="1:22" x14ac:dyDescent="0.2">
      <c r="C83" s="3" t="s">
        <v>217</v>
      </c>
      <c r="D83" s="1" t="s">
        <v>17</v>
      </c>
      <c r="E83" s="1" t="s">
        <v>17</v>
      </c>
      <c r="L83" s="3" t="s">
        <v>36</v>
      </c>
      <c r="M83" s="1" t="s">
        <v>28</v>
      </c>
      <c r="N83" s="5"/>
      <c r="O83" s="5" t="s">
        <v>17</v>
      </c>
      <c r="P83" s="21" t="s">
        <v>28</v>
      </c>
      <c r="Q83" s="1" t="s">
        <v>23</v>
      </c>
      <c r="R83" s="8" t="s">
        <v>81</v>
      </c>
      <c r="T83" s="14"/>
      <c r="U83" s="14"/>
      <c r="V83" s="19"/>
    </row>
    <row r="84" spans="1:22" x14ac:dyDescent="0.2">
      <c r="C84" s="3" t="s">
        <v>40</v>
      </c>
      <c r="D84" s="1" t="s">
        <v>16</v>
      </c>
      <c r="E84" s="1"/>
      <c r="L84" s="3"/>
      <c r="M84" s="1"/>
      <c r="N84" s="5"/>
      <c r="O84" s="5"/>
      <c r="P84" s="5"/>
      <c r="Q84" s="1"/>
      <c r="R84" s="6"/>
    </row>
    <row r="85" spans="1:22" x14ac:dyDescent="0.2">
      <c r="C85" s="3" t="s">
        <v>41</v>
      </c>
      <c r="D85" s="1" t="s">
        <v>17</v>
      </c>
      <c r="J85" t="s">
        <v>58</v>
      </c>
      <c r="L85" s="3" t="s">
        <v>37</v>
      </c>
      <c r="M85" s="1" t="s">
        <v>17</v>
      </c>
      <c r="N85" s="5"/>
      <c r="O85" s="5" t="s">
        <v>17</v>
      </c>
      <c r="P85" s="21" t="s">
        <v>28</v>
      </c>
      <c r="Q85" s="1" t="s">
        <v>23</v>
      </c>
      <c r="R85" s="9" t="s">
        <v>38</v>
      </c>
    </row>
    <row r="86" spans="1:22" x14ac:dyDescent="0.2">
      <c r="C86" s="3"/>
      <c r="L86" s="3"/>
      <c r="M86" s="1"/>
      <c r="N86" s="5"/>
      <c r="O86" s="5"/>
      <c r="P86" s="5"/>
      <c r="Q86" s="1"/>
      <c r="R86" s="6"/>
    </row>
    <row r="87" spans="1:22" x14ac:dyDescent="0.2">
      <c r="C87" s="3"/>
      <c r="L87" s="3" t="s">
        <v>216</v>
      </c>
      <c r="M87" s="1" t="s">
        <v>17</v>
      </c>
      <c r="N87" s="5"/>
      <c r="O87" s="5" t="s">
        <v>17</v>
      </c>
      <c r="P87" s="5"/>
      <c r="Q87" s="1" t="s">
        <v>23</v>
      </c>
      <c r="R87" s="7" t="s">
        <v>39</v>
      </c>
      <c r="T87" s="19"/>
    </row>
    <row r="88" spans="1:22" x14ac:dyDescent="0.2">
      <c r="A88" t="s">
        <v>44</v>
      </c>
      <c r="C88" s="3" t="s">
        <v>45</v>
      </c>
      <c r="D88" s="1"/>
      <c r="F88" t="s">
        <v>160</v>
      </c>
      <c r="L88" s="3"/>
      <c r="M88" s="1"/>
      <c r="N88" s="5"/>
      <c r="O88" s="5"/>
      <c r="P88" s="5"/>
      <c r="Q88" s="1"/>
      <c r="R88" s="6"/>
    </row>
    <row r="89" spans="1:22" x14ac:dyDescent="0.2">
      <c r="C89" s="3" t="s">
        <v>46</v>
      </c>
      <c r="D89" s="1" t="s">
        <v>28</v>
      </c>
      <c r="L89" s="3" t="s">
        <v>42</v>
      </c>
      <c r="M89" s="1" t="s">
        <v>17</v>
      </c>
      <c r="N89" s="5"/>
      <c r="O89" s="5"/>
      <c r="P89" s="5"/>
      <c r="Q89" s="1" t="s">
        <v>18</v>
      </c>
      <c r="R89" s="6" t="s">
        <v>43</v>
      </c>
    </row>
    <row r="90" spans="1:22" x14ac:dyDescent="0.2">
      <c r="C90" s="3" t="s">
        <v>47</v>
      </c>
      <c r="D90" s="1" t="s">
        <v>28</v>
      </c>
      <c r="L90" s="3" t="s">
        <v>53</v>
      </c>
      <c r="M90" s="1" t="s">
        <v>17</v>
      </c>
      <c r="N90" s="5"/>
      <c r="O90" s="5"/>
      <c r="P90" s="5"/>
      <c r="Q90" s="1" t="s">
        <v>18</v>
      </c>
      <c r="R90" s="6" t="s">
        <v>43</v>
      </c>
    </row>
    <row r="91" spans="1:22" x14ac:dyDescent="0.2">
      <c r="C91" s="3" t="s">
        <v>48</v>
      </c>
      <c r="D91" s="1" t="s">
        <v>28</v>
      </c>
      <c r="L91" s="3"/>
      <c r="M91" s="1"/>
      <c r="N91" s="5"/>
      <c r="O91" s="5"/>
      <c r="P91" s="5"/>
      <c r="Q91" s="1"/>
      <c r="R91" s="6"/>
    </row>
    <row r="92" spans="1:22" x14ac:dyDescent="0.2">
      <c r="C92" s="3" t="s">
        <v>49</v>
      </c>
      <c r="D92" s="1" t="s">
        <v>28</v>
      </c>
      <c r="L92" s="3"/>
      <c r="M92" s="1"/>
      <c r="N92" s="5"/>
      <c r="O92" s="5"/>
      <c r="P92" s="5"/>
      <c r="Q92" s="1"/>
    </row>
    <row r="93" spans="1:22" x14ac:dyDescent="0.2">
      <c r="C93" s="3"/>
      <c r="D93" s="1"/>
      <c r="L93" s="3" t="s">
        <v>71</v>
      </c>
      <c r="M93" s="1" t="s">
        <v>17</v>
      </c>
      <c r="N93" s="5"/>
      <c r="O93" s="5" t="s">
        <v>17</v>
      </c>
      <c r="P93" s="5" t="s">
        <v>28</v>
      </c>
      <c r="Q93" s="1" t="s">
        <v>23</v>
      </c>
      <c r="R93" s="8" t="s">
        <v>81</v>
      </c>
      <c r="T93" s="14"/>
      <c r="U93" s="14"/>
    </row>
    <row r="94" spans="1:22" x14ac:dyDescent="0.2">
      <c r="C94" s="3"/>
      <c r="D94" s="1"/>
      <c r="L94" s="3"/>
      <c r="M94" s="1"/>
      <c r="N94" s="5"/>
      <c r="O94" s="5"/>
      <c r="P94" s="5"/>
      <c r="Q94" s="1"/>
    </row>
    <row r="95" spans="1:22" x14ac:dyDescent="0.2">
      <c r="C95" s="3" t="s">
        <v>50</v>
      </c>
      <c r="D95" s="1" t="s">
        <v>28</v>
      </c>
      <c r="L95" s="3" t="s">
        <v>72</v>
      </c>
      <c r="M95" s="1" t="s">
        <v>17</v>
      </c>
      <c r="N95" s="5"/>
      <c r="O95" s="20" t="s">
        <v>17</v>
      </c>
      <c r="P95" s="5"/>
      <c r="Q95" s="1" t="s">
        <v>23</v>
      </c>
      <c r="R95" s="10" t="s">
        <v>73</v>
      </c>
    </row>
    <row r="96" spans="1:22" x14ac:dyDescent="0.2">
      <c r="C96" s="3"/>
      <c r="D96" s="1"/>
      <c r="L96" s="3"/>
      <c r="M96" s="1"/>
      <c r="N96" s="5"/>
      <c r="O96" s="5"/>
      <c r="P96" s="5"/>
      <c r="Q96" s="1"/>
    </row>
    <row r="97" spans="1:25" x14ac:dyDescent="0.2">
      <c r="C97" s="3"/>
      <c r="D97" s="1"/>
      <c r="J97" t="s">
        <v>69</v>
      </c>
      <c r="L97" s="3" t="s">
        <v>74</v>
      </c>
      <c r="M97" s="1" t="s">
        <v>17</v>
      </c>
      <c r="N97" s="5"/>
      <c r="O97" s="20" t="s">
        <v>17</v>
      </c>
      <c r="P97" s="5"/>
      <c r="Q97" s="1" t="s">
        <v>23</v>
      </c>
      <c r="R97" s="7" t="s">
        <v>39</v>
      </c>
    </row>
    <row r="98" spans="1:25" x14ac:dyDescent="0.2">
      <c r="A98" t="s">
        <v>57</v>
      </c>
      <c r="C98" s="3" t="s">
        <v>59</v>
      </c>
      <c r="D98" s="1" t="s">
        <v>17</v>
      </c>
      <c r="L98" s="3"/>
      <c r="M98" s="1"/>
      <c r="N98" s="5"/>
      <c r="O98" s="5"/>
      <c r="P98" s="5"/>
      <c r="Q98" s="1"/>
    </row>
    <row r="99" spans="1:25" x14ac:dyDescent="0.2">
      <c r="C99" s="3" t="s">
        <v>60</v>
      </c>
      <c r="D99" s="1" t="s">
        <v>28</v>
      </c>
      <c r="L99" s="3" t="s">
        <v>75</v>
      </c>
      <c r="M99" s="1" t="s">
        <v>17</v>
      </c>
      <c r="N99" s="5"/>
      <c r="O99" s="5" t="s">
        <v>17</v>
      </c>
      <c r="P99" s="5" t="s">
        <v>28</v>
      </c>
      <c r="Q99" s="1" t="s">
        <v>23</v>
      </c>
      <c r="R99" s="9" t="s">
        <v>38</v>
      </c>
      <c r="U99" t="s">
        <v>221</v>
      </c>
    </row>
    <row r="100" spans="1:25" x14ac:dyDescent="0.2">
      <c r="C100" s="3" t="s">
        <v>61</v>
      </c>
      <c r="D100" s="1" t="s">
        <v>16</v>
      </c>
      <c r="L100" s="3"/>
      <c r="M100" s="1"/>
      <c r="N100" s="5"/>
      <c r="O100" s="5"/>
      <c r="P100" s="5"/>
      <c r="Q100" s="1"/>
    </row>
    <row r="101" spans="1:25" x14ac:dyDescent="0.2">
      <c r="C101" s="3"/>
      <c r="D101" s="1"/>
      <c r="L101" t="s">
        <v>200</v>
      </c>
      <c r="M101" s="1" t="s">
        <v>17</v>
      </c>
      <c r="N101" s="5" t="s">
        <v>16</v>
      </c>
      <c r="O101" s="5" t="s">
        <v>17</v>
      </c>
      <c r="P101" s="5" t="s">
        <v>28</v>
      </c>
    </row>
    <row r="102" spans="1:25" x14ac:dyDescent="0.2">
      <c r="C102" s="3"/>
      <c r="D102" s="1"/>
    </row>
    <row r="103" spans="1:25" x14ac:dyDescent="0.2">
      <c r="A103" t="s">
        <v>62</v>
      </c>
      <c r="C103" s="3" t="s">
        <v>63</v>
      </c>
      <c r="D103" s="1" t="s">
        <v>17</v>
      </c>
      <c r="L103" s="3"/>
      <c r="M103" s="1"/>
      <c r="N103" s="5"/>
      <c r="O103" s="5"/>
      <c r="P103" s="5"/>
      <c r="Q103" s="1"/>
    </row>
    <row r="104" spans="1:25" x14ac:dyDescent="0.2">
      <c r="C104" s="3" t="s">
        <v>64</v>
      </c>
      <c r="D104" s="1" t="s">
        <v>16</v>
      </c>
      <c r="L104" s="3" t="s">
        <v>77</v>
      </c>
      <c r="M104" s="1" t="s">
        <v>17</v>
      </c>
      <c r="N104" s="5"/>
      <c r="O104" s="5" t="s">
        <v>17</v>
      </c>
      <c r="P104" s="5" t="s">
        <v>28</v>
      </c>
      <c r="Q104" s="1" t="s">
        <v>23</v>
      </c>
      <c r="R104" s="8" t="s">
        <v>81</v>
      </c>
    </row>
    <row r="105" spans="1:25" x14ac:dyDescent="0.2">
      <c r="C105" s="3" t="s">
        <v>65</v>
      </c>
      <c r="D105" s="1" t="s">
        <v>16</v>
      </c>
      <c r="J105" t="s">
        <v>159</v>
      </c>
      <c r="M105" s="1"/>
      <c r="N105" s="5"/>
      <c r="O105" s="5"/>
      <c r="P105" s="5"/>
      <c r="Q105" s="1"/>
    </row>
    <row r="106" spans="1:25" x14ac:dyDescent="0.2">
      <c r="C106" s="3" t="s">
        <v>66</v>
      </c>
      <c r="D106" s="1" t="s">
        <v>16</v>
      </c>
      <c r="L106" s="3" t="s">
        <v>78</v>
      </c>
      <c r="M106" s="1" t="s">
        <v>17</v>
      </c>
      <c r="N106" s="5"/>
      <c r="O106" s="5" t="s">
        <v>17</v>
      </c>
      <c r="P106" s="5"/>
      <c r="Q106" s="1" t="s">
        <v>23</v>
      </c>
      <c r="R106" s="7" t="s">
        <v>83</v>
      </c>
    </row>
    <row r="107" spans="1:25" x14ac:dyDescent="0.2">
      <c r="C107" s="3" t="s">
        <v>67</v>
      </c>
      <c r="D107" s="1" t="s">
        <v>28</v>
      </c>
      <c r="L107" s="3"/>
      <c r="M107" s="1"/>
      <c r="N107" s="5"/>
      <c r="O107" s="5"/>
      <c r="P107" s="5"/>
      <c r="Q107" s="1"/>
    </row>
    <row r="108" spans="1:25" x14ac:dyDescent="0.2">
      <c r="C108" s="3" t="s">
        <v>68</v>
      </c>
      <c r="D108" s="1" t="s">
        <v>28</v>
      </c>
      <c r="L108" s="3"/>
      <c r="M108" s="1"/>
      <c r="N108" s="5"/>
      <c r="O108" s="5"/>
      <c r="P108" s="5"/>
      <c r="Q108" s="1"/>
      <c r="Y108">
        <v>9</v>
      </c>
    </row>
    <row r="109" spans="1:25" x14ac:dyDescent="0.2">
      <c r="C109" s="3"/>
      <c r="D109" s="1"/>
      <c r="L109" s="3" t="s">
        <v>93</v>
      </c>
      <c r="M109" s="1" t="s">
        <v>17</v>
      </c>
      <c r="N109" s="5"/>
      <c r="O109" s="5" t="s">
        <v>17</v>
      </c>
      <c r="P109" s="5" t="s">
        <v>28</v>
      </c>
      <c r="Q109" s="1" t="s">
        <v>23</v>
      </c>
      <c r="R109" s="8" t="s">
        <v>81</v>
      </c>
      <c r="T109" s="14"/>
      <c r="U109" s="14"/>
    </row>
    <row r="110" spans="1:25" x14ac:dyDescent="0.2">
      <c r="C110" s="3"/>
      <c r="D110" s="1"/>
      <c r="L110" s="3"/>
      <c r="M110" s="1"/>
      <c r="N110" s="5"/>
      <c r="O110" s="5"/>
      <c r="P110" s="5"/>
      <c r="Q110" s="1"/>
    </row>
    <row r="111" spans="1:25" x14ac:dyDescent="0.2">
      <c r="A111" t="s">
        <v>69</v>
      </c>
      <c r="C111" s="3" t="s">
        <v>70</v>
      </c>
      <c r="D111" s="1" t="s">
        <v>17</v>
      </c>
      <c r="L111" s="3" t="s">
        <v>88</v>
      </c>
      <c r="M111" s="1" t="s">
        <v>17</v>
      </c>
      <c r="N111" s="5"/>
      <c r="O111" s="5" t="s">
        <v>17</v>
      </c>
      <c r="P111" s="5"/>
      <c r="Q111" s="1" t="s">
        <v>23</v>
      </c>
      <c r="R111" s="10" t="s">
        <v>73</v>
      </c>
    </row>
    <row r="112" spans="1:25" x14ac:dyDescent="0.2">
      <c r="C112" s="3" t="s">
        <v>71</v>
      </c>
      <c r="D112" s="1" t="s">
        <v>17</v>
      </c>
      <c r="E112" s="1" t="s">
        <v>27</v>
      </c>
      <c r="L112" s="3"/>
      <c r="M112" s="1"/>
      <c r="N112" s="5"/>
      <c r="O112" s="5"/>
      <c r="P112" s="5"/>
      <c r="Q112" s="1"/>
    </row>
    <row r="113" spans="1:22" x14ac:dyDescent="0.2">
      <c r="C113" s="3" t="s">
        <v>72</v>
      </c>
      <c r="D113" s="1" t="s">
        <v>17</v>
      </c>
      <c r="E113" s="1" t="s">
        <v>17</v>
      </c>
      <c r="J113" t="s">
        <v>87</v>
      </c>
      <c r="L113" s="3" t="s">
        <v>89</v>
      </c>
      <c r="M113" s="1" t="s">
        <v>17</v>
      </c>
      <c r="N113" s="5"/>
      <c r="O113" s="5" t="s">
        <v>17</v>
      </c>
      <c r="P113" s="5" t="s">
        <v>28</v>
      </c>
      <c r="Q113" s="1" t="s">
        <v>23</v>
      </c>
      <c r="R113" s="9" t="s">
        <v>38</v>
      </c>
    </row>
    <row r="114" spans="1:22" x14ac:dyDescent="0.2">
      <c r="C114" s="3" t="s">
        <v>74</v>
      </c>
      <c r="D114" s="1" t="s">
        <v>17</v>
      </c>
      <c r="E114" s="1" t="s">
        <v>17</v>
      </c>
      <c r="L114" s="3"/>
      <c r="M114" s="1"/>
      <c r="N114" s="5"/>
      <c r="O114" s="5"/>
      <c r="P114" s="5"/>
      <c r="Q114" s="1"/>
    </row>
    <row r="115" spans="1:22" x14ac:dyDescent="0.2">
      <c r="C115" s="3" t="s">
        <v>75</v>
      </c>
      <c r="D115" s="1" t="s">
        <v>17</v>
      </c>
      <c r="E115" s="1" t="s">
        <v>27</v>
      </c>
      <c r="L115" s="3" t="s">
        <v>90</v>
      </c>
      <c r="M115" s="1" t="s">
        <v>17</v>
      </c>
      <c r="N115" s="5"/>
      <c r="O115" s="5" t="s">
        <v>17</v>
      </c>
      <c r="P115" s="5"/>
      <c r="Q115" s="1" t="s">
        <v>23</v>
      </c>
      <c r="R115" s="7" t="s">
        <v>39</v>
      </c>
    </row>
    <row r="116" spans="1:22" x14ac:dyDescent="0.2">
      <c r="L116" s="3"/>
      <c r="M116" s="1"/>
      <c r="N116" s="5"/>
      <c r="O116" s="5"/>
      <c r="P116" s="5"/>
      <c r="Q116" s="1"/>
    </row>
    <row r="117" spans="1:22" x14ac:dyDescent="0.2">
      <c r="C117" s="3"/>
      <c r="D117" s="1"/>
      <c r="E117" s="1"/>
      <c r="L117" s="3" t="s">
        <v>91</v>
      </c>
      <c r="M117" s="1" t="s">
        <v>16</v>
      </c>
      <c r="N117" s="5" t="s">
        <v>16</v>
      </c>
      <c r="O117" s="5"/>
      <c r="P117" s="5"/>
      <c r="Q117" s="1" t="s">
        <v>23</v>
      </c>
      <c r="R117" s="11" t="s">
        <v>24</v>
      </c>
      <c r="S117" s="5" t="s">
        <v>250</v>
      </c>
    </row>
    <row r="118" spans="1:22" x14ac:dyDescent="0.2">
      <c r="A118" t="s">
        <v>76</v>
      </c>
      <c r="C118" s="3" t="s">
        <v>77</v>
      </c>
      <c r="D118" s="1" t="s">
        <v>17</v>
      </c>
      <c r="L118" s="3"/>
      <c r="M118" s="1"/>
      <c r="N118" s="5"/>
      <c r="O118" s="5"/>
      <c r="P118" s="5"/>
      <c r="Q118" s="1"/>
      <c r="V118" t="s">
        <v>192</v>
      </c>
    </row>
    <row r="119" spans="1:22" x14ac:dyDescent="0.2">
      <c r="C119" s="3" t="s">
        <v>78</v>
      </c>
      <c r="D119" s="1" t="s">
        <v>17</v>
      </c>
      <c r="L119" s="3"/>
      <c r="M119" s="1"/>
      <c r="N119" s="5"/>
      <c r="O119" s="5"/>
      <c r="P119" s="5"/>
      <c r="Q119" s="1"/>
    </row>
    <row r="120" spans="1:22" x14ac:dyDescent="0.2">
      <c r="D120" s="1"/>
      <c r="L120" s="3" t="s">
        <v>96</v>
      </c>
      <c r="M120" s="1" t="s">
        <v>16</v>
      </c>
      <c r="N120" s="5" t="s">
        <v>16</v>
      </c>
      <c r="O120" s="5" t="s">
        <v>17</v>
      </c>
      <c r="P120" s="5"/>
      <c r="Q120" s="1" t="s">
        <v>18</v>
      </c>
      <c r="S120" s="5" t="s">
        <v>251</v>
      </c>
    </row>
    <row r="121" spans="1:22" x14ac:dyDescent="0.2">
      <c r="D121" s="1"/>
      <c r="L121" s="3"/>
      <c r="M121" s="1"/>
      <c r="N121" s="5"/>
      <c r="O121" s="5"/>
      <c r="P121" s="5"/>
      <c r="Q121" s="1"/>
    </row>
    <row r="122" spans="1:22" x14ac:dyDescent="0.2">
      <c r="A122" t="s">
        <v>82</v>
      </c>
      <c r="C122" s="3" t="s">
        <v>82</v>
      </c>
      <c r="D122" s="1" t="s">
        <v>28</v>
      </c>
      <c r="L122" s="3"/>
      <c r="M122" s="1"/>
      <c r="N122" s="5"/>
      <c r="O122" s="5"/>
      <c r="P122" s="5"/>
      <c r="Q122" s="1"/>
    </row>
    <row r="123" spans="1:22" x14ac:dyDescent="0.2">
      <c r="C123" s="3" t="s">
        <v>84</v>
      </c>
      <c r="D123" s="1" t="s">
        <v>28</v>
      </c>
      <c r="L123" s="3" t="s">
        <v>116</v>
      </c>
      <c r="M123" s="1" t="s">
        <v>17</v>
      </c>
      <c r="N123" s="5"/>
      <c r="O123" s="5" t="s">
        <v>17</v>
      </c>
      <c r="P123" s="5" t="s">
        <v>28</v>
      </c>
      <c r="Q123" s="1" t="s">
        <v>23</v>
      </c>
      <c r="R123" s="8" t="s">
        <v>81</v>
      </c>
      <c r="T123" s="14"/>
      <c r="U123" s="14"/>
    </row>
    <row r="124" spans="1:22" x14ac:dyDescent="0.2">
      <c r="C124" s="3" t="s">
        <v>85</v>
      </c>
      <c r="D124" s="1" t="s">
        <v>28</v>
      </c>
      <c r="L124" s="3"/>
      <c r="M124" s="1"/>
      <c r="N124" s="5"/>
      <c r="O124" s="5"/>
      <c r="P124" s="5"/>
      <c r="Q124" s="1"/>
    </row>
    <row r="125" spans="1:22" x14ac:dyDescent="0.2">
      <c r="C125" s="3" t="s">
        <v>86</v>
      </c>
      <c r="D125" s="1" t="s">
        <v>28</v>
      </c>
      <c r="L125" s="3" t="s">
        <v>117</v>
      </c>
      <c r="M125" s="1" t="s">
        <v>17</v>
      </c>
      <c r="N125" s="5"/>
      <c r="O125" s="24" t="s">
        <v>17</v>
      </c>
      <c r="P125" s="5"/>
      <c r="Q125" s="1" t="s">
        <v>23</v>
      </c>
      <c r="R125" s="10" t="s">
        <v>73</v>
      </c>
    </row>
    <row r="126" spans="1:22" x14ac:dyDescent="0.2">
      <c r="C126" s="3"/>
      <c r="D126" s="1"/>
      <c r="J126" t="s">
        <v>113</v>
      </c>
      <c r="L126" s="3"/>
      <c r="M126" s="1"/>
      <c r="N126" s="5"/>
      <c r="O126" s="5"/>
      <c r="P126" s="5"/>
      <c r="Q126" s="1"/>
    </row>
    <row r="127" spans="1:22" x14ac:dyDescent="0.2">
      <c r="C127" s="3"/>
      <c r="D127" s="1"/>
      <c r="L127" s="3" t="s">
        <v>118</v>
      </c>
      <c r="M127" s="1" t="s">
        <v>17</v>
      </c>
      <c r="N127" s="5"/>
      <c r="O127" s="5" t="s">
        <v>17</v>
      </c>
      <c r="P127" s="21" t="s">
        <v>28</v>
      </c>
      <c r="Q127" s="1" t="s">
        <v>23</v>
      </c>
      <c r="R127" s="22" t="s">
        <v>38</v>
      </c>
      <c r="S127" s="23"/>
      <c r="T127" s="23"/>
    </row>
    <row r="128" spans="1:22" x14ac:dyDescent="0.2">
      <c r="A128" t="s">
        <v>87</v>
      </c>
      <c r="C128" s="3" t="s">
        <v>94</v>
      </c>
      <c r="D128" s="1" t="s">
        <v>17</v>
      </c>
      <c r="F128" t="s">
        <v>252</v>
      </c>
      <c r="L128" s="3"/>
      <c r="M128" s="1"/>
      <c r="N128" s="5"/>
      <c r="O128" s="5"/>
      <c r="P128" s="5"/>
      <c r="Q128" s="1"/>
    </row>
    <row r="129" spans="1:27" x14ac:dyDescent="0.2">
      <c r="C129" s="3" t="s">
        <v>95</v>
      </c>
      <c r="D129" s="1" t="s">
        <v>16</v>
      </c>
      <c r="L129" s="3" t="s">
        <v>119</v>
      </c>
      <c r="M129" s="1" t="s">
        <v>17</v>
      </c>
      <c r="N129" s="5"/>
      <c r="O129" s="5" t="s">
        <v>17</v>
      </c>
      <c r="P129" s="5"/>
      <c r="Q129" s="1" t="s">
        <v>23</v>
      </c>
      <c r="R129" s="7" t="s">
        <v>39</v>
      </c>
    </row>
    <row r="130" spans="1:27" x14ac:dyDescent="0.2">
      <c r="C130" s="3" t="s">
        <v>93</v>
      </c>
      <c r="D130" s="1" t="s">
        <v>17</v>
      </c>
      <c r="E130" s="1" t="s">
        <v>79</v>
      </c>
      <c r="L130" s="3"/>
    </row>
    <row r="131" spans="1:27" x14ac:dyDescent="0.2">
      <c r="C131" s="3" t="s">
        <v>88</v>
      </c>
      <c r="D131" s="1" t="s">
        <v>17</v>
      </c>
      <c r="E131" s="1" t="s">
        <v>17</v>
      </c>
    </row>
    <row r="132" spans="1:27" x14ac:dyDescent="0.2">
      <c r="C132" s="3" t="s">
        <v>89</v>
      </c>
      <c r="D132" s="1" t="s">
        <v>17</v>
      </c>
      <c r="E132" s="1" t="s">
        <v>79</v>
      </c>
    </row>
    <row r="133" spans="1:27" x14ac:dyDescent="0.2">
      <c r="C133" s="3" t="s">
        <v>90</v>
      </c>
      <c r="D133" s="1" t="s">
        <v>17</v>
      </c>
      <c r="E133" s="1" t="s">
        <v>17</v>
      </c>
      <c r="L133" s="3"/>
      <c r="M133" t="s">
        <v>199</v>
      </c>
      <c r="T133" t="s">
        <v>215</v>
      </c>
      <c r="AA133" t="s">
        <v>214</v>
      </c>
    </row>
    <row r="134" spans="1:27" x14ac:dyDescent="0.2">
      <c r="C134" s="3" t="s">
        <v>91</v>
      </c>
      <c r="D134" s="1" t="s">
        <v>16</v>
      </c>
      <c r="E134" s="1" t="s">
        <v>16</v>
      </c>
      <c r="F134" s="5" t="s">
        <v>250</v>
      </c>
      <c r="L134" s="3"/>
    </row>
    <row r="135" spans="1:27" x14ac:dyDescent="0.2">
      <c r="L135" s="3"/>
    </row>
    <row r="136" spans="1:27" x14ac:dyDescent="0.2">
      <c r="L136" s="3"/>
    </row>
    <row r="137" spans="1:27" x14ac:dyDescent="0.2">
      <c r="C137" s="3" t="s">
        <v>97</v>
      </c>
      <c r="D137" s="1" t="s">
        <v>17</v>
      </c>
      <c r="L137" s="3"/>
    </row>
    <row r="138" spans="1:27" x14ac:dyDescent="0.2">
      <c r="L138" s="3"/>
    </row>
    <row r="139" spans="1:27" x14ac:dyDescent="0.2">
      <c r="C139" s="3"/>
      <c r="L139" s="3"/>
    </row>
    <row r="140" spans="1:27" x14ac:dyDescent="0.2">
      <c r="A140" t="s">
        <v>98</v>
      </c>
      <c r="C140" s="3" t="s">
        <v>99</v>
      </c>
      <c r="D140" s="1" t="s">
        <v>28</v>
      </c>
      <c r="L140" s="3"/>
    </row>
    <row r="141" spans="1:27" x14ac:dyDescent="0.2">
      <c r="C141" s="3" t="s">
        <v>100</v>
      </c>
      <c r="D141" s="1" t="s">
        <v>16</v>
      </c>
      <c r="L141" s="3"/>
    </row>
    <row r="142" spans="1:27" x14ac:dyDescent="0.2">
      <c r="C142" s="3" t="s">
        <v>101</v>
      </c>
      <c r="D142" s="1" t="s">
        <v>28</v>
      </c>
      <c r="L142" s="3">
        <v>-16</v>
      </c>
    </row>
    <row r="143" spans="1:27" x14ac:dyDescent="0.2">
      <c r="C143" s="3" t="s">
        <v>102</v>
      </c>
      <c r="D143" s="1" t="s">
        <v>16</v>
      </c>
      <c r="L143" s="3"/>
    </row>
    <row r="144" spans="1:27" x14ac:dyDescent="0.2">
      <c r="C144" s="3" t="s">
        <v>103</v>
      </c>
      <c r="D144" s="1" t="s">
        <v>16</v>
      </c>
      <c r="L144" s="3"/>
    </row>
    <row r="145" spans="1:19" x14ac:dyDescent="0.2">
      <c r="C145" s="3"/>
      <c r="D145" s="1"/>
      <c r="L145" s="3"/>
    </row>
    <row r="146" spans="1:19" x14ac:dyDescent="0.2">
      <c r="C146" s="3"/>
      <c r="D146" s="1"/>
      <c r="L146" s="3"/>
    </row>
    <row r="147" spans="1:19" x14ac:dyDescent="0.2">
      <c r="A147" t="s">
        <v>104</v>
      </c>
      <c r="C147" s="3" t="s">
        <v>105</v>
      </c>
      <c r="D147" s="1" t="s">
        <v>28</v>
      </c>
      <c r="L147" s="3">
        <v>-48</v>
      </c>
    </row>
    <row r="148" spans="1:19" x14ac:dyDescent="0.2">
      <c r="C148" s="3" t="s">
        <v>106</v>
      </c>
      <c r="D148" s="1" t="s">
        <v>28</v>
      </c>
      <c r="L148" s="3"/>
    </row>
    <row r="149" spans="1:19" x14ac:dyDescent="0.2">
      <c r="C149" s="3" t="s">
        <v>107</v>
      </c>
      <c r="D149" s="1" t="s">
        <v>28</v>
      </c>
      <c r="L149" s="3"/>
      <c r="S149" s="6">
        <v>12</v>
      </c>
    </row>
    <row r="150" spans="1:19" x14ac:dyDescent="0.2">
      <c r="C150" s="3" t="s">
        <v>108</v>
      </c>
      <c r="D150" s="1" t="s">
        <v>16</v>
      </c>
      <c r="L150" s="3">
        <v>-54</v>
      </c>
    </row>
    <row r="151" spans="1:19" x14ac:dyDescent="0.2">
      <c r="C151" s="3"/>
      <c r="D151" s="1"/>
      <c r="L151" s="3">
        <v>-60</v>
      </c>
    </row>
    <row r="152" spans="1:19" x14ac:dyDescent="0.2">
      <c r="C152" s="3"/>
      <c r="D152" s="1"/>
      <c r="L152" s="3"/>
    </row>
    <row r="153" spans="1:19" x14ac:dyDescent="0.2">
      <c r="A153" t="s">
        <v>5</v>
      </c>
      <c r="C153" s="3" t="s">
        <v>5</v>
      </c>
      <c r="D153" s="1"/>
      <c r="F153" t="s">
        <v>164</v>
      </c>
      <c r="L153" s="3"/>
    </row>
    <row r="154" spans="1:19" x14ac:dyDescent="0.2">
      <c r="C154" s="3" t="s">
        <v>110</v>
      </c>
      <c r="L154" s="3"/>
    </row>
    <row r="155" spans="1:19" x14ac:dyDescent="0.2">
      <c r="C155" s="3" t="s">
        <v>109</v>
      </c>
      <c r="D155" s="1" t="s">
        <v>28</v>
      </c>
      <c r="L155" s="3"/>
    </row>
    <row r="156" spans="1:19" x14ac:dyDescent="0.2">
      <c r="C156" s="3" t="s">
        <v>111</v>
      </c>
      <c r="D156" s="1" t="s">
        <v>28</v>
      </c>
      <c r="L156" s="3"/>
    </row>
    <row r="157" spans="1:19" x14ac:dyDescent="0.2">
      <c r="C157" s="3" t="s">
        <v>112</v>
      </c>
      <c r="D157" s="1" t="s">
        <v>28</v>
      </c>
      <c r="L157" s="3"/>
    </row>
    <row r="158" spans="1:19" x14ac:dyDescent="0.2">
      <c r="C158" s="3"/>
      <c r="D158" s="1"/>
      <c r="L158" s="3"/>
    </row>
    <row r="159" spans="1:19" x14ac:dyDescent="0.2">
      <c r="C159" s="3"/>
      <c r="D159" s="1"/>
      <c r="L159" s="3"/>
    </row>
    <row r="160" spans="1:19" x14ac:dyDescent="0.2">
      <c r="A160" t="s">
        <v>113</v>
      </c>
      <c r="C160" s="3" t="s">
        <v>114</v>
      </c>
      <c r="D160" s="1" t="s">
        <v>16</v>
      </c>
      <c r="L160" s="3"/>
    </row>
    <row r="161" spans="1:12" x14ac:dyDescent="0.2">
      <c r="C161" s="3" t="s">
        <v>115</v>
      </c>
      <c r="D161" s="1" t="s">
        <v>17</v>
      </c>
      <c r="L161" s="3"/>
    </row>
    <row r="162" spans="1:12" x14ac:dyDescent="0.2">
      <c r="C162" s="3" t="s">
        <v>116</v>
      </c>
      <c r="D162" s="1" t="s">
        <v>17</v>
      </c>
      <c r="E162" s="1" t="s">
        <v>79</v>
      </c>
      <c r="L162" s="3"/>
    </row>
    <row r="163" spans="1:12" x14ac:dyDescent="0.2">
      <c r="C163" s="3" t="s">
        <v>117</v>
      </c>
      <c r="D163" s="1" t="s">
        <v>17</v>
      </c>
      <c r="E163" s="1" t="s">
        <v>17</v>
      </c>
      <c r="L163" s="3"/>
    </row>
    <row r="164" spans="1:12" x14ac:dyDescent="0.2">
      <c r="C164" s="3" t="s">
        <v>118</v>
      </c>
      <c r="D164" s="1" t="s">
        <v>17</v>
      </c>
      <c r="E164" s="1" t="s">
        <v>79</v>
      </c>
      <c r="L164" s="3"/>
    </row>
    <row r="165" spans="1:12" x14ac:dyDescent="0.2">
      <c r="C165" s="3" t="s">
        <v>119</v>
      </c>
      <c r="D165" s="1" t="s">
        <v>17</v>
      </c>
      <c r="E165" s="1" t="s">
        <v>17</v>
      </c>
      <c r="L165" s="3"/>
    </row>
    <row r="166" spans="1:12" x14ac:dyDescent="0.2">
      <c r="L166" s="3"/>
    </row>
    <row r="167" spans="1:12" x14ac:dyDescent="0.2">
      <c r="L167" s="3"/>
    </row>
    <row r="168" spans="1:12" x14ac:dyDescent="0.2">
      <c r="L168" s="3"/>
    </row>
    <row r="169" spans="1:12" x14ac:dyDescent="0.2">
      <c r="A169" t="s">
        <v>2</v>
      </c>
      <c r="C169" s="3" t="s">
        <v>2</v>
      </c>
      <c r="D169" s="1"/>
      <c r="F169" t="s">
        <v>161</v>
      </c>
      <c r="L169" s="3"/>
    </row>
    <row r="170" spans="1:12" x14ac:dyDescent="0.2">
      <c r="C170" s="3" t="s">
        <v>120</v>
      </c>
      <c r="D170" s="1" t="s">
        <v>17</v>
      </c>
      <c r="L170" s="3"/>
    </row>
    <row r="171" spans="1:12" x14ac:dyDescent="0.2">
      <c r="C171" s="3" t="s">
        <v>121</v>
      </c>
      <c r="D171" s="1" t="s">
        <v>28</v>
      </c>
      <c r="L171" s="3"/>
    </row>
    <row r="172" spans="1:12" x14ac:dyDescent="0.2">
      <c r="C172" s="3" t="s">
        <v>122</v>
      </c>
      <c r="D172" s="1" t="s">
        <v>28</v>
      </c>
      <c r="L172" s="3"/>
    </row>
    <row r="173" spans="1:12" x14ac:dyDescent="0.2">
      <c r="C173" s="3" t="s">
        <v>123</v>
      </c>
      <c r="D173" s="1" t="s">
        <v>28</v>
      </c>
    </row>
    <row r="174" spans="1:12" x14ac:dyDescent="0.2">
      <c r="C174" s="3" t="s">
        <v>124</v>
      </c>
      <c r="D174" s="1" t="s">
        <v>28</v>
      </c>
    </row>
    <row r="175" spans="1:12" x14ac:dyDescent="0.2">
      <c r="C175" s="3" t="s">
        <v>125</v>
      </c>
      <c r="D175" s="1" t="s">
        <v>28</v>
      </c>
    </row>
    <row r="176" spans="1:12" x14ac:dyDescent="0.2">
      <c r="C176" s="3"/>
      <c r="D176" s="1"/>
    </row>
    <row r="177" spans="1:6" x14ac:dyDescent="0.2">
      <c r="C177" s="3"/>
      <c r="D177" s="1"/>
    </row>
    <row r="178" spans="1:6" x14ac:dyDescent="0.2">
      <c r="A178" t="s">
        <v>126</v>
      </c>
      <c r="C178" s="3" t="s">
        <v>127</v>
      </c>
      <c r="D178" s="1" t="s">
        <v>17</v>
      </c>
    </row>
    <row r="179" spans="1:6" x14ac:dyDescent="0.2">
      <c r="C179" s="3" t="s">
        <v>128</v>
      </c>
      <c r="D179" s="1" t="s">
        <v>17</v>
      </c>
    </row>
    <row r="180" spans="1:6" x14ac:dyDescent="0.2">
      <c r="C180" s="3" t="s">
        <v>129</v>
      </c>
      <c r="D180" s="1" t="s">
        <v>28</v>
      </c>
    </row>
    <row r="181" spans="1:6" x14ac:dyDescent="0.2">
      <c r="C181" s="3"/>
      <c r="D181" s="1"/>
    </row>
    <row r="182" spans="1:6" x14ac:dyDescent="0.2">
      <c r="C182" s="3"/>
      <c r="D182" s="1"/>
    </row>
    <row r="183" spans="1:6" x14ac:dyDescent="0.2">
      <c r="A183" t="s">
        <v>130</v>
      </c>
      <c r="C183" s="3" t="s">
        <v>131</v>
      </c>
      <c r="D183" s="1"/>
    </row>
    <row r="184" spans="1:6" x14ac:dyDescent="0.2">
      <c r="C184" s="3" t="s">
        <v>132</v>
      </c>
      <c r="D184" s="1" t="s">
        <v>16</v>
      </c>
    </row>
    <row r="185" spans="1:6" x14ac:dyDescent="0.2">
      <c r="C185" s="3" t="s">
        <v>133</v>
      </c>
      <c r="D185" s="1" t="s">
        <v>16</v>
      </c>
    </row>
    <row r="186" spans="1:6" x14ac:dyDescent="0.2">
      <c r="C186" s="3" t="s">
        <v>134</v>
      </c>
      <c r="D186" s="1" t="s">
        <v>28</v>
      </c>
    </row>
    <row r="187" spans="1:6" x14ac:dyDescent="0.2">
      <c r="C187" s="3" t="s">
        <v>135</v>
      </c>
      <c r="D187" s="1" t="s">
        <v>16</v>
      </c>
    </row>
    <row r="188" spans="1:6" x14ac:dyDescent="0.2">
      <c r="C188" s="3"/>
      <c r="D188" s="1"/>
    </row>
    <row r="189" spans="1:6" x14ac:dyDescent="0.2">
      <c r="C189" s="3"/>
      <c r="D189" s="1"/>
    </row>
    <row r="190" spans="1:6" x14ac:dyDescent="0.2">
      <c r="A190" t="s">
        <v>1</v>
      </c>
      <c r="C190" s="3" t="s">
        <v>1</v>
      </c>
      <c r="D190" s="1"/>
      <c r="F190" t="s">
        <v>162</v>
      </c>
    </row>
    <row r="191" spans="1:6" x14ac:dyDescent="0.2">
      <c r="C191" s="3" t="s">
        <v>136</v>
      </c>
      <c r="D191" s="1" t="s">
        <v>28</v>
      </c>
    </row>
    <row r="192" spans="1:6" x14ac:dyDescent="0.2">
      <c r="C192" s="3" t="s">
        <v>109</v>
      </c>
      <c r="D192" s="1" t="s">
        <v>28</v>
      </c>
    </row>
    <row r="193" spans="1:6" x14ac:dyDescent="0.2">
      <c r="C193" s="3" t="s">
        <v>137</v>
      </c>
      <c r="D193" s="1" t="s">
        <v>28</v>
      </c>
    </row>
    <row r="194" spans="1:6" x14ac:dyDescent="0.2">
      <c r="C194" s="3" t="s">
        <v>138</v>
      </c>
      <c r="D194" s="1" t="s">
        <v>28</v>
      </c>
    </row>
    <row r="195" spans="1:6" x14ac:dyDescent="0.2">
      <c r="C195" s="3" t="s">
        <v>139</v>
      </c>
      <c r="D195" s="1" t="s">
        <v>28</v>
      </c>
    </row>
    <row r="196" spans="1:6" x14ac:dyDescent="0.2">
      <c r="C196" s="3"/>
      <c r="D196" s="1"/>
    </row>
    <row r="197" spans="1:6" x14ac:dyDescent="0.2">
      <c r="C197" s="3"/>
      <c r="D197" s="1"/>
    </row>
    <row r="198" spans="1:6" x14ac:dyDescent="0.2">
      <c r="A198" t="s">
        <v>0</v>
      </c>
      <c r="C198" s="3" t="s">
        <v>0</v>
      </c>
      <c r="D198" s="1"/>
      <c r="F198" t="s">
        <v>163</v>
      </c>
    </row>
    <row r="199" spans="1:6" x14ac:dyDescent="0.2">
      <c r="C199" s="3" t="s">
        <v>140</v>
      </c>
      <c r="D199" s="1" t="s">
        <v>28</v>
      </c>
    </row>
    <row r="200" spans="1:6" x14ac:dyDescent="0.2">
      <c r="C200" s="3" t="s">
        <v>141</v>
      </c>
      <c r="D200" s="1" t="s">
        <v>17</v>
      </c>
    </row>
    <row r="201" spans="1:6" x14ac:dyDescent="0.2">
      <c r="C201" s="3" t="s">
        <v>144</v>
      </c>
      <c r="D201" s="1" t="s">
        <v>28</v>
      </c>
    </row>
    <row r="202" spans="1:6" x14ac:dyDescent="0.2">
      <c r="C202" s="3" t="s">
        <v>142</v>
      </c>
      <c r="D202" s="1" t="s">
        <v>28</v>
      </c>
    </row>
    <row r="203" spans="1:6" x14ac:dyDescent="0.2">
      <c r="C203" s="3" t="s">
        <v>143</v>
      </c>
      <c r="D203" s="1" t="s">
        <v>28</v>
      </c>
    </row>
    <row r="204" spans="1:6" x14ac:dyDescent="0.2">
      <c r="C204" s="3"/>
      <c r="D204" s="1"/>
    </row>
    <row r="205" spans="1:6" x14ac:dyDescent="0.2">
      <c r="C205" s="3"/>
      <c r="D205" s="1"/>
    </row>
    <row r="206" spans="1:6" x14ac:dyDescent="0.2">
      <c r="A206" t="s">
        <v>145</v>
      </c>
      <c r="C206" s="3" t="s">
        <v>145</v>
      </c>
      <c r="D206" s="1" t="s">
        <v>17</v>
      </c>
    </row>
    <row r="207" spans="1:6" x14ac:dyDescent="0.2">
      <c r="C207" s="3" t="s">
        <v>146</v>
      </c>
      <c r="D207" s="1" t="s">
        <v>17</v>
      </c>
    </row>
    <row r="208" spans="1:6" x14ac:dyDescent="0.2">
      <c r="C208" s="3" t="s">
        <v>147</v>
      </c>
      <c r="D208" s="1" t="s">
        <v>16</v>
      </c>
    </row>
    <row r="209" spans="1:4" x14ac:dyDescent="0.2">
      <c r="C209" s="3" t="s">
        <v>148</v>
      </c>
      <c r="D209" s="1" t="s">
        <v>16</v>
      </c>
    </row>
    <row r="210" spans="1:4" x14ac:dyDescent="0.2">
      <c r="C210" s="3" t="s">
        <v>149</v>
      </c>
      <c r="D210" s="1" t="s">
        <v>17</v>
      </c>
    </row>
    <row r="211" spans="1:4" x14ac:dyDescent="0.2">
      <c r="C211" s="3"/>
    </row>
    <row r="212" spans="1:4" x14ac:dyDescent="0.2">
      <c r="C212" s="3"/>
    </row>
    <row r="213" spans="1:4" x14ac:dyDescent="0.2">
      <c r="A213" t="s">
        <v>150</v>
      </c>
      <c r="C213" s="3" t="s">
        <v>150</v>
      </c>
      <c r="D213" s="1" t="s">
        <v>28</v>
      </c>
    </row>
    <row r="214" spans="1:4" x14ac:dyDescent="0.2">
      <c r="C214" s="3" t="s">
        <v>151</v>
      </c>
      <c r="D214" s="1" t="s">
        <v>28</v>
      </c>
    </row>
    <row r="215" spans="1:4" x14ac:dyDescent="0.2">
      <c r="C215" s="3" t="s">
        <v>152</v>
      </c>
      <c r="D215" s="1" t="s">
        <v>28</v>
      </c>
    </row>
    <row r="216" spans="1:4" x14ac:dyDescent="0.2">
      <c r="C216" s="3" t="s">
        <v>153</v>
      </c>
      <c r="D216" s="1" t="s">
        <v>28</v>
      </c>
    </row>
    <row r="217" spans="1:4" x14ac:dyDescent="0.2">
      <c r="C217" s="3"/>
    </row>
    <row r="218" spans="1:4" x14ac:dyDescent="0.2">
      <c r="C218" s="3"/>
    </row>
  </sheetData>
  <conditionalFormatting sqref="N103:P129 N62:P80 N82:P100 S78:T78 S63 S117 S120 D62:D216">
    <cfRule type="cellIs" dxfId="23" priority="28" operator="equal">
      <formula>"G"</formula>
    </cfRule>
    <cfRule type="cellIs" dxfId="22" priority="29" operator="equal">
      <formula>"O"</formula>
    </cfRule>
    <cfRule type="cellIs" dxfId="21" priority="30" operator="equal">
      <formula>"D"</formula>
    </cfRule>
  </conditionalFormatting>
  <conditionalFormatting sqref="M54">
    <cfRule type="cellIs" dxfId="20" priority="22" operator="equal">
      <formula>"G"</formula>
    </cfRule>
    <cfRule type="cellIs" dxfId="19" priority="23" operator="equal">
      <formula>"O"</formula>
    </cfRule>
    <cfRule type="cellIs" dxfId="18" priority="24" operator="equal">
      <formula>"D"</formula>
    </cfRule>
  </conditionalFormatting>
  <conditionalFormatting sqref="M55">
    <cfRule type="cellIs" dxfId="17" priority="19" operator="equal">
      <formula>"G"</formula>
    </cfRule>
    <cfRule type="cellIs" dxfId="16" priority="20" operator="equal">
      <formula>"O"</formula>
    </cfRule>
    <cfRule type="cellIs" dxfId="15" priority="21" operator="equal">
      <formula>"D"</formula>
    </cfRule>
  </conditionalFormatting>
  <conditionalFormatting sqref="M56">
    <cfRule type="cellIs" dxfId="14" priority="16" operator="equal">
      <formula>"G"</formula>
    </cfRule>
    <cfRule type="cellIs" dxfId="13" priority="17" operator="equal">
      <formula>"O"</formula>
    </cfRule>
    <cfRule type="cellIs" dxfId="12" priority="18" operator="equal">
      <formula>"D"</formula>
    </cfRule>
  </conditionalFormatting>
  <conditionalFormatting sqref="M57">
    <cfRule type="cellIs" dxfId="11" priority="13" operator="equal">
      <formula>"G"</formula>
    </cfRule>
    <cfRule type="cellIs" dxfId="10" priority="14" operator="equal">
      <formula>"O"</formula>
    </cfRule>
    <cfRule type="cellIs" dxfId="9" priority="15" operator="equal">
      <formula>"D"</formula>
    </cfRule>
  </conditionalFormatting>
  <conditionalFormatting sqref="M58">
    <cfRule type="cellIs" dxfId="8" priority="10" operator="equal">
      <formula>"G"</formula>
    </cfRule>
    <cfRule type="cellIs" dxfId="7" priority="11" operator="equal">
      <formula>"O"</formula>
    </cfRule>
    <cfRule type="cellIs" dxfId="6" priority="12" operator="equal">
      <formula>"D"</formula>
    </cfRule>
  </conditionalFormatting>
  <conditionalFormatting sqref="N101:P101">
    <cfRule type="cellIs" dxfId="5" priority="7" operator="equal">
      <formula>"G"</formula>
    </cfRule>
    <cfRule type="cellIs" dxfId="4" priority="8" operator="equal">
      <formula>"O"</formula>
    </cfRule>
    <cfRule type="cellIs" dxfId="3" priority="9" operator="equal">
      <formula>"D"</formula>
    </cfRule>
  </conditionalFormatting>
  <conditionalFormatting sqref="F134">
    <cfRule type="cellIs" dxfId="2" priority="1" operator="equal">
      <formula>"G"</formula>
    </cfRule>
    <cfRule type="cellIs" dxfId="1" priority="2" operator="equal">
      <formula>"O"</formula>
    </cfRule>
    <cfRule type="cellIs" dxfId="0" priority="3" operator="equal">
      <formula>"D"</formula>
    </cfRule>
  </conditionalFormatting>
  <pageMargins left="0.7" right="0.7" top="0.75" bottom="0.75" header="0.3" footer="0.3"/>
  <pageSetup orientation="portrait"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88130-ED6C-45CA-AE9E-9AE94488652C}">
  <dimension ref="A1:I1682"/>
  <sheetViews>
    <sheetView tabSelected="1" workbookViewId="0">
      <selection activeCell="C5" sqref="C5"/>
    </sheetView>
  </sheetViews>
  <sheetFormatPr defaultRowHeight="15.75" x14ac:dyDescent="0.25"/>
  <cols>
    <col min="1" max="1" width="59.5703125" style="26" customWidth="1"/>
    <col min="2" max="2" width="79.28515625" style="26" customWidth="1"/>
    <col min="3" max="3" width="83.42578125" style="26" customWidth="1"/>
    <col min="4" max="4" width="49.5703125" style="26" customWidth="1"/>
    <col min="5" max="5" width="45" style="26" customWidth="1"/>
    <col min="6" max="6" width="65.28515625" style="26" customWidth="1"/>
    <col min="7" max="8" width="9.140625" style="26"/>
    <col min="9" max="9" width="100.42578125" style="26" customWidth="1"/>
    <col min="10" max="16384" width="9.140625" style="26"/>
  </cols>
  <sheetData>
    <row r="1" spans="1:4" x14ac:dyDescent="0.25">
      <c r="A1" s="26" t="s">
        <v>401</v>
      </c>
      <c r="B1" s="26" t="s">
        <v>806</v>
      </c>
      <c r="C1" s="26" t="s">
        <v>402</v>
      </c>
      <c r="D1" s="26" t="s">
        <v>805</v>
      </c>
    </row>
    <row r="2" spans="1:4" x14ac:dyDescent="0.25">
      <c r="A2" s="26" t="s">
        <v>260</v>
      </c>
      <c r="B2" s="26" t="s">
        <v>403</v>
      </c>
      <c r="C2" s="26" t="str">
        <f>LEFT(B2,SEARCH("^^",SUBSTITUTE(B2,"X","^^",LEN(B2)-LEN(SUBSTITUTE(B2,"X",""))))-1)</f>
        <v xml:space="preserve"> 12.7MM/50 MG BURST [10 RNDS] </v>
      </c>
      <c r="D2" s="26" t="str">
        <f>TRIM(RIGHT(SUBSTITUTE(B2," X ",REPT(" ",LEN(B2))),LEN(B2)))</f>
        <v>800</v>
      </c>
    </row>
    <row r="3" spans="1:4" x14ac:dyDescent="0.25">
      <c r="A3" s="26" t="s">
        <v>260</v>
      </c>
      <c r="B3" s="26" t="s">
        <v>404</v>
      </c>
      <c r="C3" s="26" t="str">
        <f t="shared" ref="C3:C66" si="0">LEFT(B3,SEARCH("^^",SUBSTITUTE(B3,"X","^^",LEN(B3)-LEN(SUBSTITUTE(B3,"X",""))))-1)</f>
        <v xml:space="preserve"> 20MM/85 MK15 PHALANX BLK 0 BURST [200 RNDS] </v>
      </c>
      <c r="D3" s="26" t="str">
        <f t="shared" ref="D3:D66" si="1">TRIM(RIGHT(SUBSTITUTE(B3," X ",REPT(" ",LEN(B3))),LEN(B3)))</f>
        <v>30</v>
      </c>
    </row>
    <row r="4" spans="1:4" x14ac:dyDescent="0.25">
      <c r="A4" s="26" t="s">
        <v>260</v>
      </c>
      <c r="B4" s="26" t="s">
        <v>405</v>
      </c>
      <c r="C4" s="26" t="str">
        <f t="shared" si="0"/>
        <v xml:space="preserve"> ADM-141A TALD [ACTIVE RF] </v>
      </c>
      <c r="D4" s="26" t="str">
        <f t="shared" si="1"/>
        <v>8</v>
      </c>
    </row>
    <row r="5" spans="1:4" x14ac:dyDescent="0.25">
      <c r="A5" s="26" t="s">
        <v>260</v>
      </c>
      <c r="B5" s="26" t="s">
        <v>406</v>
      </c>
      <c r="C5" s="26" t="str">
        <f t="shared" si="0"/>
        <v xml:space="preserve"> AGM-114K HELLFIRE II </v>
      </c>
      <c r="D5" s="26" t="str">
        <f t="shared" si="1"/>
        <v>0</v>
      </c>
    </row>
    <row r="6" spans="1:4" x14ac:dyDescent="0.25">
      <c r="A6" s="26" t="s">
        <v>260</v>
      </c>
      <c r="B6" s="26" t="s">
        <v>407</v>
      </c>
      <c r="C6" s="26" t="str">
        <f t="shared" si="0"/>
        <v xml:space="preserve"> AGM-119B PENGUIN MK2 MOD 7 </v>
      </c>
      <c r="D6" s="26" t="str">
        <f t="shared" si="1"/>
        <v>16</v>
      </c>
    </row>
    <row r="7" spans="1:4" x14ac:dyDescent="0.25">
      <c r="A7" s="26" t="s">
        <v>260</v>
      </c>
      <c r="B7" s="26" t="s">
        <v>408</v>
      </c>
      <c r="C7" s="26" t="str">
        <f t="shared" si="0"/>
        <v xml:space="preserve"> AGM-123A SKIPPER II </v>
      </c>
      <c r="D7" s="26" t="str">
        <f t="shared" si="1"/>
        <v>24</v>
      </c>
    </row>
    <row r="8" spans="1:4" x14ac:dyDescent="0.25">
      <c r="A8" s="26" t="s">
        <v>260</v>
      </c>
      <c r="B8" s="26" t="s">
        <v>409</v>
      </c>
      <c r="C8" s="26" t="str">
        <f t="shared" si="0"/>
        <v xml:space="preserve"> AGM-65E MAVERICK LASER </v>
      </c>
      <c r="D8" s="26" t="str">
        <f t="shared" si="1"/>
        <v>24</v>
      </c>
    </row>
    <row r="9" spans="1:4" x14ac:dyDescent="0.25">
      <c r="A9" s="26" t="s">
        <v>260</v>
      </c>
      <c r="B9" s="26" t="s">
        <v>410</v>
      </c>
      <c r="C9" s="26" t="str">
        <f t="shared" si="0"/>
        <v xml:space="preserve"> AGM-65F MAVERICK IR </v>
      </c>
      <c r="D9" s="26" t="str">
        <f t="shared" si="1"/>
        <v>24</v>
      </c>
    </row>
    <row r="10" spans="1:4" x14ac:dyDescent="0.25">
      <c r="A10" s="26" t="s">
        <v>260</v>
      </c>
      <c r="B10" s="26" t="s">
        <v>411</v>
      </c>
      <c r="C10" s="26" t="str">
        <f t="shared" si="0"/>
        <v xml:space="preserve"> AGM-84D HARPOON IC </v>
      </c>
      <c r="D10" s="26" t="str">
        <f t="shared" si="1"/>
        <v>48</v>
      </c>
    </row>
    <row r="11" spans="1:4" x14ac:dyDescent="0.25">
      <c r="A11" s="26" t="s">
        <v>260</v>
      </c>
      <c r="B11" s="26" t="s">
        <v>412</v>
      </c>
      <c r="C11" s="26" t="str">
        <f t="shared" si="0"/>
        <v xml:space="preserve"> AGM-84E SLAM </v>
      </c>
      <c r="D11" s="26" t="str">
        <f t="shared" si="1"/>
        <v>24</v>
      </c>
    </row>
    <row r="12" spans="1:4" x14ac:dyDescent="0.25">
      <c r="A12" s="26" t="s">
        <v>260</v>
      </c>
      <c r="B12" s="26" t="s">
        <v>413</v>
      </c>
      <c r="C12" s="26" t="str">
        <f t="shared" si="0"/>
        <v xml:space="preserve"> AGM-88B HARM </v>
      </c>
      <c r="D12" s="26" t="str">
        <f t="shared" si="1"/>
        <v>24</v>
      </c>
    </row>
    <row r="13" spans="1:4" x14ac:dyDescent="0.25">
      <c r="A13" s="26" t="s">
        <v>260</v>
      </c>
      <c r="B13" s="26" t="s">
        <v>414</v>
      </c>
      <c r="C13" s="26" t="str">
        <f t="shared" si="0"/>
        <v xml:space="preserve"> AGM-88C HARM </v>
      </c>
      <c r="D13" s="26" t="str">
        <f t="shared" si="1"/>
        <v>48</v>
      </c>
    </row>
    <row r="14" spans="1:4" x14ac:dyDescent="0.25">
      <c r="A14" s="26" t="s">
        <v>260</v>
      </c>
      <c r="B14" s="26" t="s">
        <v>415</v>
      </c>
      <c r="C14" s="26" t="str">
        <f t="shared" si="0"/>
        <v xml:space="preserve"> AIM-120A AMRAAM </v>
      </c>
      <c r="D14" s="26" t="str">
        <f t="shared" si="1"/>
        <v>96</v>
      </c>
    </row>
    <row r="15" spans="1:4" x14ac:dyDescent="0.25">
      <c r="A15" s="26" t="s">
        <v>260</v>
      </c>
      <c r="B15" s="26" t="s">
        <v>416</v>
      </c>
      <c r="C15" s="26" t="str">
        <f t="shared" si="0"/>
        <v xml:space="preserve"> AIM-54C PHOENIX </v>
      </c>
      <c r="D15" s="26" t="str">
        <f t="shared" si="1"/>
        <v>32</v>
      </c>
    </row>
    <row r="16" spans="1:4" x14ac:dyDescent="0.25">
      <c r="A16" s="26" t="s">
        <v>260</v>
      </c>
      <c r="B16" s="26" t="s">
        <v>417</v>
      </c>
      <c r="C16" s="26" t="str">
        <f t="shared" si="0"/>
        <v xml:space="preserve"> AIM-7M SPARROW III </v>
      </c>
      <c r="D16" s="26" t="str">
        <f t="shared" si="1"/>
        <v>94</v>
      </c>
    </row>
    <row r="17" spans="1:9" x14ac:dyDescent="0.25">
      <c r="A17" s="26" t="s">
        <v>260</v>
      </c>
      <c r="B17" s="26" t="s">
        <v>418</v>
      </c>
      <c r="C17" s="26" t="str">
        <f t="shared" si="0"/>
        <v xml:space="preserve"> AIM-7P SPARROW III </v>
      </c>
      <c r="D17" s="26" t="str">
        <f t="shared" si="1"/>
        <v>104</v>
      </c>
    </row>
    <row r="18" spans="1:9" x14ac:dyDescent="0.25">
      <c r="A18" s="26" t="s">
        <v>260</v>
      </c>
      <c r="B18" s="26" t="s">
        <v>419</v>
      </c>
      <c r="C18" s="26" t="str">
        <f t="shared" si="0"/>
        <v xml:space="preserve"> AIM-9M SIDEWINDER </v>
      </c>
      <c r="D18" s="26" t="str">
        <f t="shared" si="1"/>
        <v>158</v>
      </c>
    </row>
    <row r="19" spans="1:9" x14ac:dyDescent="0.25">
      <c r="A19" s="26" t="s">
        <v>260</v>
      </c>
      <c r="B19" s="26" t="s">
        <v>420</v>
      </c>
      <c r="C19" s="26" t="str">
        <f t="shared" si="0"/>
        <v xml:space="preserve"> AN/AAQ-25 LANTIRN POD [FLIR + LRMTS, 40K FT] </v>
      </c>
      <c r="D19" s="26" t="str">
        <f t="shared" si="1"/>
        <v>10</v>
      </c>
    </row>
    <row r="20" spans="1:9" x14ac:dyDescent="0.25">
      <c r="A20" s="26" t="s">
        <v>260</v>
      </c>
      <c r="B20" s="26" t="s">
        <v>421</v>
      </c>
      <c r="C20" s="26" t="str">
        <f t="shared" si="0"/>
        <v xml:space="preserve"> AN/AAR-50 TINS POD [FLIR] </v>
      </c>
      <c r="D20" s="26" t="str">
        <f t="shared" si="1"/>
        <v>8</v>
      </c>
    </row>
    <row r="21" spans="1:9" x14ac:dyDescent="0.25">
      <c r="A21" s="26" t="s">
        <v>260</v>
      </c>
      <c r="B21" s="26" t="s">
        <v>422</v>
      </c>
      <c r="C21" s="26" t="str">
        <f t="shared" si="0"/>
        <v xml:space="preserve"> AN/AAS-38B NITE HAWK POD [FLIR + LRMTS + LST, 12K FT] </v>
      </c>
      <c r="D21" s="26" t="str">
        <f t="shared" si="1"/>
        <v>8</v>
      </c>
    </row>
    <row r="22" spans="1:9" x14ac:dyDescent="0.25">
      <c r="A22" s="26" t="s">
        <v>260</v>
      </c>
      <c r="B22" s="26" t="s">
        <v>423</v>
      </c>
      <c r="C22" s="26" t="str">
        <f t="shared" si="0"/>
        <v xml:space="preserve"> AN/ALQ-167 BULLWINKLE DECM POD </v>
      </c>
      <c r="D22" s="26" t="str">
        <f t="shared" si="1"/>
        <v>2</v>
      </c>
    </row>
    <row r="23" spans="1:9" x14ac:dyDescent="0.25">
      <c r="A23" s="26" t="s">
        <v>260</v>
      </c>
      <c r="B23" s="26" t="s">
        <v>424</v>
      </c>
      <c r="C23" s="26" t="str">
        <f t="shared" si="0"/>
        <v xml:space="preserve"> AN/ALQ-99F [ICAP-2] ECM POD </v>
      </c>
      <c r="D23" s="26" t="str">
        <f t="shared" si="1"/>
        <v>16</v>
      </c>
    </row>
    <row r="24" spans="1:9" x14ac:dyDescent="0.25">
      <c r="A24" s="26" t="s">
        <v>260</v>
      </c>
      <c r="B24" s="26" t="s">
        <v>425</v>
      </c>
      <c r="C24" s="26" t="str">
        <f t="shared" si="0"/>
        <v xml:space="preserve"> AN/ALQ-99G [ICAP-2 BLOCK 82] ECM POD </v>
      </c>
      <c r="D24" s="26" t="str">
        <f t="shared" si="1"/>
        <v>16</v>
      </c>
    </row>
    <row r="25" spans="1:9" x14ac:dyDescent="0.25">
      <c r="A25" s="26" t="s">
        <v>260</v>
      </c>
      <c r="B25" s="26" t="s">
        <v>426</v>
      </c>
      <c r="C25" s="26" t="str">
        <f t="shared" si="0"/>
        <v xml:space="preserve"> AN/ALQ-99H [ICAP-2 BLOCK 86] ECM POD </v>
      </c>
      <c r="D25" s="26" t="str">
        <f t="shared" si="1"/>
        <v>16</v>
      </c>
    </row>
    <row r="26" spans="1:9" x14ac:dyDescent="0.25">
      <c r="A26" s="26" t="s">
        <v>260</v>
      </c>
      <c r="B26" s="26" t="s">
        <v>427</v>
      </c>
      <c r="C26" s="26" t="str">
        <f t="shared" si="0"/>
        <v xml:space="preserve"> AN/ALQ-99I [ICAP-2 BLOCK 89] ECM POD </v>
      </c>
      <c r="D26" s="26" t="str">
        <f t="shared" si="1"/>
        <v>16</v>
      </c>
    </row>
    <row r="27" spans="1:9" x14ac:dyDescent="0.25">
      <c r="A27" s="26" t="s">
        <v>260</v>
      </c>
      <c r="B27" s="26" t="s">
        <v>428</v>
      </c>
      <c r="C27" s="26" t="str">
        <f t="shared" si="0"/>
        <v xml:space="preserve"> AN/ASQ-173 LST/SCAM POD [EO] </v>
      </c>
      <c r="D27" s="26" t="str">
        <f t="shared" si="1"/>
        <v>24</v>
      </c>
    </row>
    <row r="28" spans="1:9" x14ac:dyDescent="0.25">
      <c r="A28" s="26" t="s">
        <v>260</v>
      </c>
      <c r="B28" s="26" t="s">
        <v>429</v>
      </c>
      <c r="C28" s="26" t="str">
        <f t="shared" si="0"/>
        <v xml:space="preserve"> AN/AWW-13 DATALINK POD </v>
      </c>
      <c r="D28" s="26" t="str">
        <f t="shared" si="1"/>
        <v>12</v>
      </c>
    </row>
    <row r="29" spans="1:9" x14ac:dyDescent="0.25">
      <c r="A29" s="26" t="s">
        <v>260</v>
      </c>
      <c r="B29" s="26" t="s">
        <v>430</v>
      </c>
      <c r="C29" s="26" t="str">
        <f t="shared" si="0"/>
        <v xml:space="preserve"> CBU-59/B APAM [717 X BLU-77/B DUAL-PURPOSE BOMBLETS] </v>
      </c>
      <c r="D29" s="26" t="str">
        <f t="shared" si="1"/>
        <v>40</v>
      </c>
      <c r="E29" s="25"/>
      <c r="I29" s="25"/>
    </row>
    <row r="30" spans="1:9" x14ac:dyDescent="0.25">
      <c r="A30" s="26" t="s">
        <v>260</v>
      </c>
      <c r="B30" s="26" t="s">
        <v>431</v>
      </c>
      <c r="C30" s="26" t="str">
        <f t="shared" si="0"/>
        <v xml:space="preserve"> CBU-78/B GATOR [45 X BLU-91/B BOMBLETS + 15 X BLU-92/B MINES] </v>
      </c>
      <c r="D30" s="26" t="str">
        <f t="shared" si="1"/>
        <v>0</v>
      </c>
      <c r="E30" s="25"/>
      <c r="F30" s="25"/>
      <c r="G30" s="25"/>
      <c r="H30" s="25"/>
      <c r="I30" s="25"/>
    </row>
    <row r="31" spans="1:9" x14ac:dyDescent="0.25">
      <c r="A31" s="26" t="s">
        <v>260</v>
      </c>
      <c r="B31" s="26" t="s">
        <v>432</v>
      </c>
      <c r="C31" s="26" t="str">
        <f t="shared" si="0"/>
        <v xml:space="preserve"> EXPANDED CHAFF ADAPTER (ECA) POD </v>
      </c>
      <c r="D31" s="26" t="str">
        <f t="shared" si="1"/>
        <v>2</v>
      </c>
    </row>
    <row r="32" spans="1:9" x14ac:dyDescent="0.25">
      <c r="A32" s="26" t="s">
        <v>260</v>
      </c>
      <c r="B32" s="26" t="s">
        <v>433</v>
      </c>
      <c r="C32" s="26" t="str">
        <f t="shared" si="0"/>
        <v xml:space="preserve"> GBU-10E/B PAVEWAY II LGB [MK84] </v>
      </c>
      <c r="D32" s="26" t="str">
        <f t="shared" si="1"/>
        <v>60</v>
      </c>
    </row>
    <row r="33" spans="1:4" x14ac:dyDescent="0.25">
      <c r="A33" s="26" t="s">
        <v>260</v>
      </c>
      <c r="B33" s="26" t="s">
        <v>434</v>
      </c>
      <c r="C33" s="26" t="str">
        <f t="shared" si="0"/>
        <v xml:space="preserve"> GBU-10J/B PAVEWAY II LGB [BLU-109/B] </v>
      </c>
      <c r="D33" s="26" t="str">
        <f t="shared" si="1"/>
        <v>20</v>
      </c>
    </row>
    <row r="34" spans="1:4" x14ac:dyDescent="0.25">
      <c r="A34" s="26" t="s">
        <v>260</v>
      </c>
      <c r="B34" s="26" t="s">
        <v>435</v>
      </c>
      <c r="C34" s="26" t="str">
        <f t="shared" si="0"/>
        <v xml:space="preserve"> GBU-12D/B PAVEWAY II LGB [MK82] </v>
      </c>
      <c r="D34" s="26" t="str">
        <f t="shared" si="1"/>
        <v>100</v>
      </c>
    </row>
    <row r="35" spans="1:4" x14ac:dyDescent="0.25">
      <c r="A35" s="26" t="s">
        <v>260</v>
      </c>
      <c r="B35" s="26" t="s">
        <v>436</v>
      </c>
      <c r="C35" s="26" t="str">
        <f t="shared" si="0"/>
        <v xml:space="preserve"> GBU-16B/B PAVEWAY II LGB [MK83] </v>
      </c>
      <c r="D35" s="26" t="str">
        <f t="shared" si="1"/>
        <v>40</v>
      </c>
    </row>
    <row r="36" spans="1:4" x14ac:dyDescent="0.25">
      <c r="A36" s="26" t="s">
        <v>260</v>
      </c>
      <c r="B36" s="26" t="s">
        <v>437</v>
      </c>
      <c r="C36" s="26" t="str">
        <f t="shared" si="0"/>
        <v xml:space="preserve"> GBU-24B/B PAVEWAY III LGB [BLU-109A/B] </v>
      </c>
      <c r="D36" s="26" t="str">
        <f t="shared" si="1"/>
        <v>16</v>
      </c>
    </row>
    <row r="37" spans="1:4" x14ac:dyDescent="0.25">
      <c r="A37" s="26" t="s">
        <v>260</v>
      </c>
      <c r="B37" s="26" t="s">
        <v>438</v>
      </c>
      <c r="C37" s="26" t="str">
        <f t="shared" si="0"/>
        <v xml:space="preserve"> GENERIC BUDDY STORE </v>
      </c>
      <c r="D37" s="26" t="str">
        <f t="shared" si="1"/>
        <v>5</v>
      </c>
    </row>
    <row r="38" spans="1:4" x14ac:dyDescent="0.25">
      <c r="A38" s="26" t="s">
        <v>260</v>
      </c>
      <c r="B38" s="26" t="s">
        <v>439</v>
      </c>
      <c r="C38" s="26" t="str">
        <f t="shared" si="0"/>
        <v xml:space="preserve"> LA-610 TARPS POD [IR + EO] </v>
      </c>
      <c r="D38" s="26" t="str">
        <f t="shared" si="1"/>
        <v>3</v>
      </c>
    </row>
    <row r="39" spans="1:4" x14ac:dyDescent="0.25">
      <c r="A39" s="26" t="s">
        <v>260</v>
      </c>
      <c r="B39" s="26" t="s">
        <v>440</v>
      </c>
      <c r="C39" s="26" t="str">
        <f t="shared" si="0"/>
        <v xml:space="preserve"> MINE [MK52 1000LB] </v>
      </c>
      <c r="D39" s="26" t="str">
        <f t="shared" si="1"/>
        <v>0</v>
      </c>
    </row>
    <row r="40" spans="1:4" x14ac:dyDescent="0.25">
      <c r="A40" s="26" t="s">
        <v>260</v>
      </c>
      <c r="B40" s="26" t="s">
        <v>441</v>
      </c>
      <c r="C40" s="26" t="str">
        <f t="shared" si="0"/>
        <v xml:space="preserve"> MINE [MK55 2000LB] </v>
      </c>
      <c r="D40" s="26" t="str">
        <f t="shared" si="1"/>
        <v>0</v>
      </c>
    </row>
    <row r="41" spans="1:4" x14ac:dyDescent="0.25">
      <c r="A41" s="26" t="s">
        <v>260</v>
      </c>
      <c r="B41" s="26" t="s">
        <v>442</v>
      </c>
      <c r="C41" s="26" t="str">
        <f t="shared" si="0"/>
        <v xml:space="preserve"> MINE [MK60 CAPTOR ENCAPSULATED TORPEDO] </v>
      </c>
      <c r="D41" s="26" t="str">
        <f t="shared" si="1"/>
        <v>0</v>
      </c>
    </row>
    <row r="42" spans="1:4" x14ac:dyDescent="0.25">
      <c r="A42" s="26" t="s">
        <v>260</v>
      </c>
      <c r="B42" s="26" t="s">
        <v>443</v>
      </c>
      <c r="C42" s="26" t="str">
        <f t="shared" si="0"/>
        <v xml:space="preserve"> MINE [MK62 QUICKSTRIKE MK82] </v>
      </c>
      <c r="D42" s="26" t="str">
        <f t="shared" si="1"/>
        <v>0</v>
      </c>
    </row>
    <row r="43" spans="1:4" x14ac:dyDescent="0.25">
      <c r="A43" s="26" t="s">
        <v>260</v>
      </c>
      <c r="B43" s="26" t="s">
        <v>444</v>
      </c>
      <c r="C43" s="26" t="str">
        <f t="shared" si="0"/>
        <v xml:space="preserve"> MINE [MK63 QUICKSTRIKE MK83] </v>
      </c>
      <c r="D43" s="26" t="str">
        <f t="shared" si="1"/>
        <v>0</v>
      </c>
    </row>
    <row r="44" spans="1:4" x14ac:dyDescent="0.25">
      <c r="A44" s="26" t="s">
        <v>260</v>
      </c>
      <c r="B44" s="26" t="s">
        <v>445</v>
      </c>
      <c r="C44" s="26" t="str">
        <f t="shared" si="0"/>
        <v xml:space="preserve"> MINE [MK65 MOD 0 QUICKSTRIKE 2000LB] </v>
      </c>
      <c r="D44" s="26" t="str">
        <f t="shared" si="1"/>
        <v>0</v>
      </c>
    </row>
    <row r="45" spans="1:4" x14ac:dyDescent="0.25">
      <c r="A45" s="26" t="s">
        <v>260</v>
      </c>
      <c r="B45" s="26" t="s">
        <v>446</v>
      </c>
      <c r="C45" s="26" t="str">
        <f t="shared" si="0"/>
        <v xml:space="preserve"> MK186 TORCH FLARE [SEDUCTION] </v>
      </c>
      <c r="D45" s="26" t="str">
        <f t="shared" si="1"/>
        <v>32</v>
      </c>
    </row>
    <row r="46" spans="1:4" x14ac:dyDescent="0.25">
      <c r="A46" s="26" t="s">
        <v>260</v>
      </c>
      <c r="B46" s="26" t="s">
        <v>447</v>
      </c>
      <c r="C46" s="26" t="str">
        <f t="shared" si="0"/>
        <v xml:space="preserve"> MK20 ROCKEYE II CB [247 X MK118 DUAL PURPOSE BOMBLETS] </v>
      </c>
      <c r="D46" s="26" t="str">
        <f t="shared" si="1"/>
        <v>0</v>
      </c>
    </row>
    <row r="47" spans="1:4" x14ac:dyDescent="0.25">
      <c r="A47" s="26" t="s">
        <v>260</v>
      </c>
      <c r="B47" s="26" t="s">
        <v>448</v>
      </c>
      <c r="C47" s="26" t="str">
        <f t="shared" si="0"/>
        <v xml:space="preserve"> MK214 SEA GNAT CHAFF [SEDUCTION] </v>
      </c>
      <c r="D47" s="26" t="str">
        <f t="shared" si="1"/>
        <v>128</v>
      </c>
    </row>
    <row r="48" spans="1:4" x14ac:dyDescent="0.25">
      <c r="A48" s="26" t="s">
        <v>260</v>
      </c>
      <c r="B48" s="26" t="s">
        <v>449</v>
      </c>
      <c r="C48" s="26" t="str">
        <f t="shared" si="0"/>
        <v xml:space="preserve"> MK216 SEA GNAT CHAFF [DISTRACTION] </v>
      </c>
      <c r="D48" s="26" t="str">
        <f t="shared" si="1"/>
        <v>0</v>
      </c>
    </row>
    <row r="49" spans="1:4" x14ac:dyDescent="0.25">
      <c r="A49" s="26" t="s">
        <v>260</v>
      </c>
      <c r="B49" s="26" t="s">
        <v>450</v>
      </c>
      <c r="C49" s="26" t="str">
        <f t="shared" si="0"/>
        <v xml:space="preserve"> MK46 NEARTIP MOD 5 </v>
      </c>
      <c r="D49" s="26" t="str">
        <f t="shared" si="1"/>
        <v>40</v>
      </c>
    </row>
    <row r="50" spans="1:4" x14ac:dyDescent="0.25">
      <c r="A50" s="26" t="s">
        <v>260</v>
      </c>
      <c r="B50" s="26" t="s">
        <v>451</v>
      </c>
      <c r="C50" s="26" t="str">
        <f t="shared" si="0"/>
        <v xml:space="preserve"> MK50 BARRACUDA MOD 0 ALWT </v>
      </c>
      <c r="D50" s="26" t="str">
        <f t="shared" si="1"/>
        <v>40</v>
      </c>
    </row>
    <row r="51" spans="1:4" x14ac:dyDescent="0.25">
      <c r="A51" s="26" t="s">
        <v>260</v>
      </c>
      <c r="B51" s="26" t="s">
        <v>452</v>
      </c>
      <c r="C51" s="26" t="str">
        <f t="shared" si="0"/>
        <v xml:space="preserve"> MK82 500LB LDGP </v>
      </c>
      <c r="D51" s="26" t="str">
        <f t="shared" si="1"/>
        <v>2500</v>
      </c>
    </row>
    <row r="52" spans="1:4" x14ac:dyDescent="0.25">
      <c r="A52" s="26" t="s">
        <v>260</v>
      </c>
      <c r="B52" s="26" t="s">
        <v>453</v>
      </c>
      <c r="C52" s="26" t="str">
        <f t="shared" si="0"/>
        <v xml:space="preserve"> MK82 500LB SNAKE EYE </v>
      </c>
      <c r="D52" s="26" t="str">
        <f t="shared" si="1"/>
        <v>0</v>
      </c>
    </row>
    <row r="53" spans="1:4" x14ac:dyDescent="0.25">
      <c r="A53" s="26" t="s">
        <v>260</v>
      </c>
      <c r="B53" s="26" t="s">
        <v>454</v>
      </c>
      <c r="C53" s="26" t="str">
        <f t="shared" si="0"/>
        <v xml:space="preserve"> MK83 1000LB LDGP </v>
      </c>
      <c r="D53" s="26" t="str">
        <f t="shared" si="1"/>
        <v>800</v>
      </c>
    </row>
    <row r="54" spans="1:4" x14ac:dyDescent="0.25">
      <c r="A54" s="26" t="s">
        <v>260</v>
      </c>
      <c r="B54" s="26" t="s">
        <v>455</v>
      </c>
      <c r="C54" s="26" t="str">
        <f t="shared" si="0"/>
        <v xml:space="preserve"> MK84 2000LB LDGP </v>
      </c>
      <c r="D54" s="26" t="str">
        <f t="shared" si="1"/>
        <v>500</v>
      </c>
    </row>
    <row r="55" spans="1:4" x14ac:dyDescent="0.25">
      <c r="A55" s="26" t="s">
        <v>261</v>
      </c>
      <c r="B55" s="26" t="s">
        <v>456</v>
      </c>
      <c r="C55" s="26" t="str">
        <f t="shared" si="0"/>
        <v xml:space="preserve"> 12.7MM/50 MG BURST [10 RNDS] </v>
      </c>
      <c r="D55" s="26" t="str">
        <f t="shared" si="1"/>
        <v>300</v>
      </c>
    </row>
    <row r="56" spans="1:4" x14ac:dyDescent="0.25">
      <c r="A56" s="26" t="s">
        <v>261</v>
      </c>
      <c r="B56" s="26" t="s">
        <v>457</v>
      </c>
      <c r="C56" s="26" t="str">
        <f t="shared" si="0"/>
        <v xml:space="preserve"> 20MM/85 MK15 PHALANX BLK 0 BURST [200 RNDS] </v>
      </c>
      <c r="D56" s="26" t="str">
        <f t="shared" si="1"/>
        <v>20</v>
      </c>
    </row>
    <row r="57" spans="1:4" x14ac:dyDescent="0.25">
      <c r="A57" s="26" t="s">
        <v>261</v>
      </c>
      <c r="B57" s="26" t="s">
        <v>458</v>
      </c>
      <c r="C57" s="26" t="str">
        <f t="shared" si="0"/>
        <v xml:space="preserve"> MK186 TORCH FLARE [SEDUCTION] </v>
      </c>
      <c r="D57" s="26" t="str">
        <f t="shared" si="1"/>
        <v>16</v>
      </c>
    </row>
    <row r="58" spans="1:4" x14ac:dyDescent="0.25">
      <c r="A58" s="26" t="s">
        <v>261</v>
      </c>
      <c r="B58" s="26" t="s">
        <v>459</v>
      </c>
      <c r="C58" s="26" t="str">
        <f t="shared" si="0"/>
        <v xml:space="preserve"> MK214 SEA GNAT CHAFF [SEDUCTION] </v>
      </c>
      <c r="D58" s="26" t="str">
        <f t="shared" si="1"/>
        <v>64</v>
      </c>
    </row>
    <row r="59" spans="1:4" x14ac:dyDescent="0.25">
      <c r="A59" s="26" t="s">
        <v>261</v>
      </c>
      <c r="B59" s="26" t="s">
        <v>449</v>
      </c>
      <c r="C59" s="26" t="str">
        <f t="shared" si="0"/>
        <v xml:space="preserve"> MK216 SEA GNAT CHAFF [DISTRACTION] </v>
      </c>
      <c r="D59" s="26" t="str">
        <f t="shared" si="1"/>
        <v>0</v>
      </c>
    </row>
    <row r="60" spans="1:4" x14ac:dyDescent="0.25">
      <c r="A60" s="26" t="s">
        <v>261</v>
      </c>
      <c r="B60" s="26" t="s">
        <v>460</v>
      </c>
      <c r="C60" s="26" t="str">
        <f t="shared" si="0"/>
        <v xml:space="preserve"> MK46 NEARTIP MOD 5 </v>
      </c>
      <c r="D60" s="26" t="str">
        <f t="shared" si="1"/>
        <v>12</v>
      </c>
    </row>
    <row r="61" spans="1:4" x14ac:dyDescent="0.25">
      <c r="A61" s="26" t="s">
        <v>261</v>
      </c>
      <c r="B61" s="26" t="s">
        <v>461</v>
      </c>
      <c r="C61" s="26" t="str">
        <f t="shared" si="0"/>
        <v xml:space="preserve"> MK50 BARRACUDA MOD 0 ALWT </v>
      </c>
      <c r="D61" s="26" t="str">
        <f t="shared" si="1"/>
        <v>0</v>
      </c>
    </row>
    <row r="62" spans="1:4" x14ac:dyDescent="0.25">
      <c r="A62" s="26" t="s">
        <v>262</v>
      </c>
      <c r="B62" s="26" t="s">
        <v>456</v>
      </c>
      <c r="C62" s="26" t="str">
        <f t="shared" si="0"/>
        <v xml:space="preserve"> 12.7MM/50 MG BURST [10 RNDS] </v>
      </c>
      <c r="D62" s="26" t="str">
        <f t="shared" si="1"/>
        <v>300</v>
      </c>
    </row>
    <row r="63" spans="1:4" x14ac:dyDescent="0.25">
      <c r="A63" s="26" t="s">
        <v>262</v>
      </c>
      <c r="B63" s="26" t="s">
        <v>457</v>
      </c>
      <c r="C63" s="26" t="str">
        <f t="shared" si="0"/>
        <v xml:space="preserve"> 20MM/85 MK15 PHALANX BLK 0 BURST [200 RNDS] </v>
      </c>
      <c r="D63" s="26" t="str">
        <f t="shared" si="1"/>
        <v>20</v>
      </c>
    </row>
    <row r="64" spans="1:4" x14ac:dyDescent="0.25">
      <c r="A64" s="26" t="s">
        <v>262</v>
      </c>
      <c r="B64" s="26" t="s">
        <v>458</v>
      </c>
      <c r="C64" s="26" t="str">
        <f t="shared" si="0"/>
        <v xml:space="preserve"> MK186 TORCH FLARE [SEDUCTION] </v>
      </c>
      <c r="D64" s="26" t="str">
        <f t="shared" si="1"/>
        <v>16</v>
      </c>
    </row>
    <row r="65" spans="1:4" x14ac:dyDescent="0.25">
      <c r="A65" s="26" t="s">
        <v>262</v>
      </c>
      <c r="B65" s="26" t="s">
        <v>459</v>
      </c>
      <c r="C65" s="26" t="str">
        <f t="shared" si="0"/>
        <v xml:space="preserve"> MK214 SEA GNAT CHAFF [SEDUCTION] </v>
      </c>
      <c r="D65" s="26" t="str">
        <f t="shared" si="1"/>
        <v>64</v>
      </c>
    </row>
    <row r="66" spans="1:4" x14ac:dyDescent="0.25">
      <c r="A66" s="26" t="s">
        <v>262</v>
      </c>
      <c r="B66" s="26" t="s">
        <v>449</v>
      </c>
      <c r="C66" s="26" t="str">
        <f t="shared" si="0"/>
        <v xml:space="preserve"> MK216 SEA GNAT CHAFF [DISTRACTION] </v>
      </c>
      <c r="D66" s="26" t="str">
        <f t="shared" si="1"/>
        <v>0</v>
      </c>
    </row>
    <row r="67" spans="1:4" x14ac:dyDescent="0.25">
      <c r="A67" s="26" t="s">
        <v>262</v>
      </c>
      <c r="B67" s="26" t="s">
        <v>460</v>
      </c>
      <c r="C67" s="26" t="str">
        <f t="shared" ref="C67:C130" si="2">LEFT(B67,SEARCH("^^",SUBSTITUTE(B67,"X","^^",LEN(B67)-LEN(SUBSTITUTE(B67,"X",""))))-1)</f>
        <v xml:space="preserve"> MK46 NEARTIP MOD 5 </v>
      </c>
      <c r="D67" s="26" t="str">
        <f t="shared" ref="D67:D130" si="3">TRIM(RIGHT(SUBSTITUTE(B67," X ",REPT(" ",LEN(B67))),LEN(B67)))</f>
        <v>12</v>
      </c>
    </row>
    <row r="68" spans="1:4" x14ac:dyDescent="0.25">
      <c r="A68" s="26" t="s">
        <v>262</v>
      </c>
      <c r="B68" s="26" t="s">
        <v>461</v>
      </c>
      <c r="C68" s="26" t="str">
        <f t="shared" si="2"/>
        <v xml:space="preserve"> MK50 BARRACUDA MOD 0 ALWT </v>
      </c>
      <c r="D68" s="26" t="str">
        <f t="shared" si="3"/>
        <v>0</v>
      </c>
    </row>
    <row r="69" spans="1:4" x14ac:dyDescent="0.25">
      <c r="A69" s="26" t="s">
        <v>263</v>
      </c>
      <c r="B69" s="26" t="s">
        <v>456</v>
      </c>
      <c r="C69" s="26" t="str">
        <f t="shared" si="2"/>
        <v xml:space="preserve"> 12.7MM/50 MG BURST [10 RNDS] </v>
      </c>
      <c r="D69" s="26" t="str">
        <f t="shared" si="3"/>
        <v>300</v>
      </c>
    </row>
    <row r="70" spans="1:4" x14ac:dyDescent="0.25">
      <c r="A70" s="26" t="s">
        <v>263</v>
      </c>
      <c r="B70" s="26" t="s">
        <v>462</v>
      </c>
      <c r="C70" s="26" t="str">
        <f t="shared" si="2"/>
        <v xml:space="preserve"> 20MM/85 MK15 PHALANX BLK 1 BURST [300 RNDS] </v>
      </c>
      <c r="D70" s="26" t="str">
        <f t="shared" si="3"/>
        <v>20</v>
      </c>
    </row>
    <row r="71" spans="1:4" x14ac:dyDescent="0.25">
      <c r="A71" s="26" t="s">
        <v>263</v>
      </c>
      <c r="B71" s="26" t="s">
        <v>463</v>
      </c>
      <c r="C71" s="26" t="str">
        <f t="shared" si="2"/>
        <v xml:space="preserve"> 25MM/75 BUSHMASTER MOD 1 BURST [12 RNDS] </v>
      </c>
      <c r="D71" s="26" t="str">
        <f t="shared" si="3"/>
        <v>200</v>
      </c>
    </row>
    <row r="72" spans="1:4" x14ac:dyDescent="0.25">
      <c r="A72" s="26" t="s">
        <v>263</v>
      </c>
      <c r="B72" s="26" t="s">
        <v>464</v>
      </c>
      <c r="C72" s="26" t="str">
        <f t="shared" si="2"/>
        <v xml:space="preserve"> MK186 TORCH FLARE [SEDUCTION] </v>
      </c>
      <c r="D72" s="26" t="str">
        <f t="shared" si="3"/>
        <v>24</v>
      </c>
    </row>
    <row r="73" spans="1:4" x14ac:dyDescent="0.25">
      <c r="A73" s="26" t="s">
        <v>263</v>
      </c>
      <c r="B73" s="26" t="s">
        <v>465</v>
      </c>
      <c r="C73" s="26" t="str">
        <f t="shared" si="2"/>
        <v xml:space="preserve"> MK214 SEA GNAT CHAFF [SEDUCTION] </v>
      </c>
      <c r="D73" s="26" t="str">
        <f t="shared" si="3"/>
        <v>96</v>
      </c>
    </row>
    <row r="74" spans="1:4" x14ac:dyDescent="0.25">
      <c r="A74" s="26" t="s">
        <v>263</v>
      </c>
      <c r="B74" s="26" t="s">
        <v>449</v>
      </c>
      <c r="C74" s="26" t="str">
        <f t="shared" si="2"/>
        <v xml:space="preserve"> MK216 SEA GNAT CHAFF [DISTRACTION] </v>
      </c>
      <c r="D74" s="26" t="str">
        <f t="shared" si="3"/>
        <v>0</v>
      </c>
    </row>
    <row r="75" spans="1:4" x14ac:dyDescent="0.25">
      <c r="A75" s="26" t="s">
        <v>263</v>
      </c>
      <c r="B75" s="26" t="s">
        <v>466</v>
      </c>
      <c r="C75" s="26" t="str">
        <f t="shared" si="2"/>
        <v xml:space="preserve"> MK46 NEARTIP MOD 5 </v>
      </c>
      <c r="D75" s="26" t="str">
        <f t="shared" si="3"/>
        <v>8</v>
      </c>
    </row>
    <row r="76" spans="1:4" x14ac:dyDescent="0.25">
      <c r="A76" s="26" t="s">
        <v>263</v>
      </c>
      <c r="B76" s="26" t="s">
        <v>461</v>
      </c>
      <c r="C76" s="26" t="str">
        <f t="shared" si="2"/>
        <v xml:space="preserve"> MK50 BARRACUDA MOD 0 ALWT </v>
      </c>
      <c r="D76" s="26" t="str">
        <f t="shared" si="3"/>
        <v>0</v>
      </c>
    </row>
    <row r="77" spans="1:4" x14ac:dyDescent="0.25">
      <c r="A77" s="26" t="s">
        <v>264</v>
      </c>
      <c r="B77" s="26" t="s">
        <v>456</v>
      </c>
      <c r="C77" s="26" t="str">
        <f t="shared" si="2"/>
        <v xml:space="preserve"> 12.7MM/50 MG BURST [10 RNDS] </v>
      </c>
      <c r="D77" s="26" t="str">
        <f t="shared" si="3"/>
        <v>300</v>
      </c>
    </row>
    <row r="78" spans="1:4" x14ac:dyDescent="0.25">
      <c r="A78" s="26" t="s">
        <v>264</v>
      </c>
      <c r="B78" s="26" t="s">
        <v>457</v>
      </c>
      <c r="C78" s="26" t="str">
        <f t="shared" si="2"/>
        <v xml:space="preserve"> 20MM/85 MK15 PHALANX BLK 0 BURST [200 RNDS] </v>
      </c>
      <c r="D78" s="26" t="str">
        <f t="shared" si="3"/>
        <v>20</v>
      </c>
    </row>
    <row r="79" spans="1:4" x14ac:dyDescent="0.25">
      <c r="A79" s="26" t="s">
        <v>264</v>
      </c>
      <c r="B79" s="26" t="s">
        <v>463</v>
      </c>
      <c r="C79" s="26" t="str">
        <f t="shared" si="2"/>
        <v xml:space="preserve"> 25MM/75 BUSHMASTER MOD 1 BURST [12 RNDS] </v>
      </c>
      <c r="D79" s="26" t="str">
        <f t="shared" si="3"/>
        <v>200</v>
      </c>
    </row>
    <row r="80" spans="1:4" x14ac:dyDescent="0.25">
      <c r="A80" s="26" t="s">
        <v>264</v>
      </c>
      <c r="B80" s="26" t="s">
        <v>467</v>
      </c>
      <c r="C80" s="26" t="str">
        <f t="shared" si="2"/>
        <v xml:space="preserve"> AGM-119B PENGUIN MK2 MOD 7 </v>
      </c>
      <c r="D80" s="26" t="str">
        <f t="shared" si="3"/>
        <v>4</v>
      </c>
    </row>
    <row r="81" spans="1:4" x14ac:dyDescent="0.25">
      <c r="A81" s="26" t="s">
        <v>264</v>
      </c>
      <c r="B81" s="26" t="s">
        <v>458</v>
      </c>
      <c r="C81" s="26" t="str">
        <f t="shared" si="2"/>
        <v xml:space="preserve"> MK186 TORCH FLARE [SEDUCTION] </v>
      </c>
      <c r="D81" s="26" t="str">
        <f t="shared" si="3"/>
        <v>16</v>
      </c>
    </row>
    <row r="82" spans="1:4" x14ac:dyDescent="0.25">
      <c r="A82" s="26" t="s">
        <v>264</v>
      </c>
      <c r="B82" s="26" t="s">
        <v>459</v>
      </c>
      <c r="C82" s="26" t="str">
        <f t="shared" si="2"/>
        <v xml:space="preserve"> MK214 SEA GNAT CHAFF [SEDUCTION] </v>
      </c>
      <c r="D82" s="26" t="str">
        <f t="shared" si="3"/>
        <v>64</v>
      </c>
    </row>
    <row r="83" spans="1:4" x14ac:dyDescent="0.25">
      <c r="A83" s="26" t="s">
        <v>264</v>
      </c>
      <c r="B83" s="26" t="s">
        <v>449</v>
      </c>
      <c r="C83" s="26" t="str">
        <f t="shared" si="2"/>
        <v xml:space="preserve"> MK216 SEA GNAT CHAFF [DISTRACTION] </v>
      </c>
      <c r="D83" s="26" t="str">
        <f t="shared" si="3"/>
        <v>0</v>
      </c>
    </row>
    <row r="84" spans="1:4" x14ac:dyDescent="0.25">
      <c r="A84" s="26" t="s">
        <v>264</v>
      </c>
      <c r="B84" s="26" t="s">
        <v>468</v>
      </c>
      <c r="C84" s="26" t="str">
        <f t="shared" si="2"/>
        <v xml:space="preserve"> MK46 NEARTIP MOD 5 </v>
      </c>
      <c r="D84" s="26" t="str">
        <f t="shared" si="3"/>
        <v>30</v>
      </c>
    </row>
    <row r="85" spans="1:4" x14ac:dyDescent="0.25">
      <c r="A85" s="26" t="s">
        <v>264</v>
      </c>
      <c r="B85" s="26" t="s">
        <v>461</v>
      </c>
      <c r="C85" s="26" t="str">
        <f t="shared" si="2"/>
        <v xml:space="preserve"> MK50 BARRACUDA MOD 0 ALWT </v>
      </c>
      <c r="D85" s="26" t="str">
        <f t="shared" si="3"/>
        <v>0</v>
      </c>
    </row>
    <row r="86" spans="1:4" x14ac:dyDescent="0.25">
      <c r="A86" s="26" t="s">
        <v>265</v>
      </c>
      <c r="B86" s="26" t="s">
        <v>469</v>
      </c>
      <c r="C86" s="26" t="str">
        <f t="shared" si="2"/>
        <v xml:space="preserve"> 20MM/85 MK15 PHALANX BLK 0 BURST [200 RNDS] </v>
      </c>
      <c r="D86" s="26" t="str">
        <f t="shared" si="3"/>
        <v>10</v>
      </c>
    </row>
    <row r="87" spans="1:4" x14ac:dyDescent="0.25">
      <c r="A87" s="26" t="s">
        <v>265</v>
      </c>
      <c r="B87" s="26" t="s">
        <v>463</v>
      </c>
      <c r="C87" s="26" t="str">
        <f t="shared" si="2"/>
        <v xml:space="preserve"> 25MM/75 BUSHMASTER MOD 1 BURST [12 RNDS] </v>
      </c>
      <c r="D87" s="26" t="str">
        <f t="shared" si="3"/>
        <v>200</v>
      </c>
    </row>
    <row r="88" spans="1:4" x14ac:dyDescent="0.25">
      <c r="A88" s="26" t="s">
        <v>265</v>
      </c>
      <c r="B88" s="26" t="s">
        <v>467</v>
      </c>
      <c r="C88" s="26" t="str">
        <f t="shared" si="2"/>
        <v xml:space="preserve"> AGM-119B PENGUIN MK2 MOD 7 </v>
      </c>
      <c r="D88" s="26" t="str">
        <f t="shared" si="3"/>
        <v>4</v>
      </c>
    </row>
    <row r="89" spans="1:4" x14ac:dyDescent="0.25">
      <c r="A89" s="26" t="s">
        <v>265</v>
      </c>
      <c r="B89" s="26" t="s">
        <v>458</v>
      </c>
      <c r="C89" s="26" t="str">
        <f t="shared" si="2"/>
        <v xml:space="preserve"> MK186 TORCH FLARE [SEDUCTION] </v>
      </c>
      <c r="D89" s="26" t="str">
        <f t="shared" si="3"/>
        <v>16</v>
      </c>
    </row>
    <row r="90" spans="1:4" x14ac:dyDescent="0.25">
      <c r="A90" s="26" t="s">
        <v>265</v>
      </c>
      <c r="B90" s="26" t="s">
        <v>459</v>
      </c>
      <c r="C90" s="26" t="str">
        <f t="shared" si="2"/>
        <v xml:space="preserve"> MK214 SEA GNAT CHAFF [SEDUCTION] </v>
      </c>
      <c r="D90" s="26" t="str">
        <f t="shared" si="3"/>
        <v>64</v>
      </c>
    </row>
    <row r="91" spans="1:4" x14ac:dyDescent="0.25">
      <c r="A91" s="26" t="s">
        <v>265</v>
      </c>
      <c r="B91" s="26" t="s">
        <v>449</v>
      </c>
      <c r="C91" s="26" t="str">
        <f t="shared" si="2"/>
        <v xml:space="preserve"> MK216 SEA GNAT CHAFF [DISTRACTION] </v>
      </c>
      <c r="D91" s="26" t="str">
        <f t="shared" si="3"/>
        <v>0</v>
      </c>
    </row>
    <row r="92" spans="1:4" x14ac:dyDescent="0.25">
      <c r="A92" s="26" t="s">
        <v>265</v>
      </c>
      <c r="B92" s="26" t="s">
        <v>470</v>
      </c>
      <c r="C92" s="26" t="str">
        <f t="shared" si="2"/>
        <v xml:space="preserve"> MK46 NEARTIP MOD 5 </v>
      </c>
      <c r="D92" s="26" t="str">
        <f t="shared" si="3"/>
        <v>18</v>
      </c>
    </row>
    <row r="93" spans="1:4" x14ac:dyDescent="0.25">
      <c r="A93" s="26" t="s">
        <v>265</v>
      </c>
      <c r="B93" s="26" t="s">
        <v>461</v>
      </c>
      <c r="C93" s="26" t="str">
        <f t="shared" si="2"/>
        <v xml:space="preserve"> MK50 BARRACUDA MOD 0 ALWT </v>
      </c>
      <c r="D93" s="26" t="str">
        <f t="shared" si="3"/>
        <v>0</v>
      </c>
    </row>
    <row r="94" spans="1:4" x14ac:dyDescent="0.25">
      <c r="A94" s="26" t="s">
        <v>266</v>
      </c>
      <c r="B94" s="26" t="s">
        <v>456</v>
      </c>
      <c r="C94" s="26" t="str">
        <f t="shared" si="2"/>
        <v xml:space="preserve"> 12.7MM/50 MG BURST [10 RNDS] </v>
      </c>
      <c r="D94" s="26" t="str">
        <f t="shared" si="3"/>
        <v>300</v>
      </c>
    </row>
    <row r="95" spans="1:4" x14ac:dyDescent="0.25">
      <c r="A95" s="26" t="s">
        <v>266</v>
      </c>
      <c r="B95" s="26" t="s">
        <v>457</v>
      </c>
      <c r="C95" s="26" t="str">
        <f t="shared" si="2"/>
        <v xml:space="preserve"> 20MM/85 MK15 PHALANX BLK 0 BURST [200 RNDS] </v>
      </c>
      <c r="D95" s="26" t="str">
        <f t="shared" si="3"/>
        <v>20</v>
      </c>
    </row>
    <row r="96" spans="1:4" x14ac:dyDescent="0.25">
      <c r="A96" s="26" t="s">
        <v>266</v>
      </c>
      <c r="B96" s="26" t="s">
        <v>467</v>
      </c>
      <c r="C96" s="26" t="str">
        <f t="shared" si="2"/>
        <v xml:space="preserve"> AGM-119B PENGUIN MK2 MOD 7 </v>
      </c>
      <c r="D96" s="26" t="str">
        <f t="shared" si="3"/>
        <v>4</v>
      </c>
    </row>
    <row r="97" spans="1:4" x14ac:dyDescent="0.25">
      <c r="A97" s="26" t="s">
        <v>266</v>
      </c>
      <c r="B97" s="26" t="s">
        <v>458</v>
      </c>
      <c r="C97" s="26" t="str">
        <f t="shared" si="2"/>
        <v xml:space="preserve"> MK186 TORCH FLARE [SEDUCTION] </v>
      </c>
      <c r="D97" s="26" t="str">
        <f t="shared" si="3"/>
        <v>16</v>
      </c>
    </row>
    <row r="98" spans="1:4" x14ac:dyDescent="0.25">
      <c r="A98" s="26" t="s">
        <v>266</v>
      </c>
      <c r="B98" s="26" t="s">
        <v>459</v>
      </c>
      <c r="C98" s="26" t="str">
        <f t="shared" si="2"/>
        <v xml:space="preserve"> MK214 SEA GNAT CHAFF [SEDUCTION] </v>
      </c>
      <c r="D98" s="26" t="str">
        <f t="shared" si="3"/>
        <v>64</v>
      </c>
    </row>
    <row r="99" spans="1:4" x14ac:dyDescent="0.25">
      <c r="A99" s="26" t="s">
        <v>266</v>
      </c>
      <c r="B99" s="26" t="s">
        <v>449</v>
      </c>
      <c r="C99" s="26" t="str">
        <f t="shared" si="2"/>
        <v xml:space="preserve"> MK216 SEA GNAT CHAFF [DISTRACTION] </v>
      </c>
      <c r="D99" s="26" t="str">
        <f t="shared" si="3"/>
        <v>0</v>
      </c>
    </row>
    <row r="100" spans="1:4" x14ac:dyDescent="0.25">
      <c r="A100" s="26" t="s">
        <v>266</v>
      </c>
      <c r="B100" s="26" t="s">
        <v>470</v>
      </c>
      <c r="C100" s="26" t="str">
        <f t="shared" si="2"/>
        <v xml:space="preserve"> MK46 NEARTIP MOD 5 </v>
      </c>
      <c r="D100" s="26" t="str">
        <f t="shared" si="3"/>
        <v>18</v>
      </c>
    </row>
    <row r="101" spans="1:4" x14ac:dyDescent="0.25">
      <c r="A101" s="26" t="s">
        <v>266</v>
      </c>
      <c r="B101" s="26" t="s">
        <v>461</v>
      </c>
      <c r="C101" s="26" t="str">
        <f t="shared" si="2"/>
        <v xml:space="preserve"> MK50 BARRACUDA MOD 0 ALWT </v>
      </c>
      <c r="D101" s="26" t="str">
        <f t="shared" si="3"/>
        <v>0</v>
      </c>
    </row>
    <row r="102" spans="1:4" x14ac:dyDescent="0.25">
      <c r="A102" s="26" t="s">
        <v>266</v>
      </c>
      <c r="B102" s="26" t="s">
        <v>471</v>
      </c>
      <c r="C102" s="26" t="str">
        <f t="shared" si="2"/>
        <v xml:space="preserve"> RIM-7P SEA SPARROW </v>
      </c>
      <c r="D102" s="26" t="str">
        <f t="shared" si="3"/>
        <v>16</v>
      </c>
    </row>
    <row r="103" spans="1:4" x14ac:dyDescent="0.25">
      <c r="A103" s="26" t="s">
        <v>267</v>
      </c>
      <c r="B103" s="26" t="s">
        <v>456</v>
      </c>
      <c r="C103" s="26" t="str">
        <f t="shared" si="2"/>
        <v xml:space="preserve"> 12.7MM/50 MG BURST [10 RNDS] </v>
      </c>
      <c r="D103" s="26" t="str">
        <f t="shared" si="3"/>
        <v>300</v>
      </c>
    </row>
    <row r="104" spans="1:4" x14ac:dyDescent="0.25">
      <c r="A104" s="26" t="s">
        <v>267</v>
      </c>
      <c r="B104" s="26" t="s">
        <v>457</v>
      </c>
      <c r="C104" s="26" t="str">
        <f t="shared" si="2"/>
        <v xml:space="preserve"> 20MM/85 MK15 PHALANX BLK 0 BURST [200 RNDS] </v>
      </c>
      <c r="D104" s="26" t="str">
        <f t="shared" si="3"/>
        <v>20</v>
      </c>
    </row>
    <row r="105" spans="1:4" x14ac:dyDescent="0.25">
      <c r="A105" s="26" t="s">
        <v>267</v>
      </c>
      <c r="B105" s="26" t="s">
        <v>467</v>
      </c>
      <c r="C105" s="26" t="str">
        <f t="shared" si="2"/>
        <v xml:space="preserve"> AGM-119B PENGUIN MK2 MOD 7 </v>
      </c>
      <c r="D105" s="26" t="str">
        <f t="shared" si="3"/>
        <v>4</v>
      </c>
    </row>
    <row r="106" spans="1:4" x14ac:dyDescent="0.25">
      <c r="A106" s="26" t="s">
        <v>267</v>
      </c>
      <c r="B106" s="26" t="s">
        <v>458</v>
      </c>
      <c r="C106" s="26" t="str">
        <f t="shared" si="2"/>
        <v xml:space="preserve"> MK186 TORCH FLARE [SEDUCTION] </v>
      </c>
      <c r="D106" s="26" t="str">
        <f t="shared" si="3"/>
        <v>16</v>
      </c>
    </row>
    <row r="107" spans="1:4" x14ac:dyDescent="0.25">
      <c r="A107" s="26" t="s">
        <v>267</v>
      </c>
      <c r="B107" s="26" t="s">
        <v>459</v>
      </c>
      <c r="C107" s="26" t="str">
        <f t="shared" si="2"/>
        <v xml:space="preserve"> MK214 SEA GNAT CHAFF [SEDUCTION] </v>
      </c>
      <c r="D107" s="26" t="str">
        <f t="shared" si="3"/>
        <v>64</v>
      </c>
    </row>
    <row r="108" spans="1:4" x14ac:dyDescent="0.25">
      <c r="A108" s="26" t="s">
        <v>267</v>
      </c>
      <c r="B108" s="26" t="s">
        <v>449</v>
      </c>
      <c r="C108" s="26" t="str">
        <f t="shared" si="2"/>
        <v xml:space="preserve"> MK216 SEA GNAT CHAFF [DISTRACTION] </v>
      </c>
      <c r="D108" s="26" t="str">
        <f t="shared" si="3"/>
        <v>0</v>
      </c>
    </row>
    <row r="109" spans="1:4" x14ac:dyDescent="0.25">
      <c r="A109" s="26" t="s">
        <v>267</v>
      </c>
      <c r="B109" s="26" t="s">
        <v>470</v>
      </c>
      <c r="C109" s="26" t="str">
        <f t="shared" si="2"/>
        <v xml:space="preserve"> MK46 NEARTIP MOD 5 </v>
      </c>
      <c r="D109" s="26" t="str">
        <f t="shared" si="3"/>
        <v>18</v>
      </c>
    </row>
    <row r="110" spans="1:4" x14ac:dyDescent="0.25">
      <c r="A110" s="26" t="s">
        <v>267</v>
      </c>
      <c r="B110" s="26" t="s">
        <v>461</v>
      </c>
      <c r="C110" s="26" t="str">
        <f t="shared" si="2"/>
        <v xml:space="preserve"> MK50 BARRACUDA MOD 0 ALWT </v>
      </c>
      <c r="D110" s="26" t="str">
        <f t="shared" si="3"/>
        <v>0</v>
      </c>
    </row>
    <row r="111" spans="1:4" x14ac:dyDescent="0.25">
      <c r="A111" s="26" t="s">
        <v>267</v>
      </c>
      <c r="B111" s="26" t="s">
        <v>471</v>
      </c>
      <c r="C111" s="26" t="str">
        <f t="shared" si="2"/>
        <v xml:space="preserve"> RIM-7P SEA SPARROW </v>
      </c>
      <c r="D111" s="26" t="str">
        <f t="shared" si="3"/>
        <v>16</v>
      </c>
    </row>
    <row r="112" spans="1:4" x14ac:dyDescent="0.25">
      <c r="A112" s="26" t="s">
        <v>268</v>
      </c>
      <c r="B112" s="26" t="s">
        <v>469</v>
      </c>
      <c r="C112" s="26" t="str">
        <f t="shared" si="2"/>
        <v xml:space="preserve"> 20MM/85 MK15 PHALANX BLK 0 BURST [200 RNDS] </v>
      </c>
      <c r="D112" s="26" t="str">
        <f t="shared" si="3"/>
        <v>10</v>
      </c>
    </row>
    <row r="113" spans="1:4" x14ac:dyDescent="0.25">
      <c r="A113" s="26" t="s">
        <v>268</v>
      </c>
      <c r="B113" s="26" t="s">
        <v>463</v>
      </c>
      <c r="C113" s="26" t="str">
        <f t="shared" si="2"/>
        <v xml:space="preserve"> 25MM/75 BUSHMASTER MOD 1 BURST [12 RNDS] </v>
      </c>
      <c r="D113" s="26" t="str">
        <f t="shared" si="3"/>
        <v>200</v>
      </c>
    </row>
    <row r="114" spans="1:4" x14ac:dyDescent="0.25">
      <c r="A114" s="26" t="s">
        <v>268</v>
      </c>
      <c r="B114" s="26" t="s">
        <v>467</v>
      </c>
      <c r="C114" s="26" t="str">
        <f t="shared" si="2"/>
        <v xml:space="preserve"> AGM-119B PENGUIN MK2 MOD 7 </v>
      </c>
      <c r="D114" s="26" t="str">
        <f t="shared" si="3"/>
        <v>4</v>
      </c>
    </row>
    <row r="115" spans="1:4" x14ac:dyDescent="0.25">
      <c r="A115" s="26" t="s">
        <v>268</v>
      </c>
      <c r="B115" s="26" t="s">
        <v>458</v>
      </c>
      <c r="C115" s="26" t="str">
        <f t="shared" si="2"/>
        <v xml:space="preserve"> MK186 TORCH FLARE [SEDUCTION] </v>
      </c>
      <c r="D115" s="26" t="str">
        <f t="shared" si="3"/>
        <v>16</v>
      </c>
    </row>
    <row r="116" spans="1:4" x14ac:dyDescent="0.25">
      <c r="A116" s="26" t="s">
        <v>268</v>
      </c>
      <c r="B116" s="26" t="s">
        <v>459</v>
      </c>
      <c r="C116" s="26" t="str">
        <f t="shared" si="2"/>
        <v xml:space="preserve"> MK214 SEA GNAT CHAFF [SEDUCTION] </v>
      </c>
      <c r="D116" s="26" t="str">
        <f t="shared" si="3"/>
        <v>64</v>
      </c>
    </row>
    <row r="117" spans="1:4" x14ac:dyDescent="0.25">
      <c r="A117" s="26" t="s">
        <v>268</v>
      </c>
      <c r="B117" s="26" t="s">
        <v>449</v>
      </c>
      <c r="C117" s="26" t="str">
        <f t="shared" si="2"/>
        <v xml:space="preserve"> MK216 SEA GNAT CHAFF [DISTRACTION] </v>
      </c>
      <c r="D117" s="26" t="str">
        <f t="shared" si="3"/>
        <v>0</v>
      </c>
    </row>
    <row r="118" spans="1:4" x14ac:dyDescent="0.25">
      <c r="A118" s="26" t="s">
        <v>268</v>
      </c>
      <c r="B118" s="26" t="s">
        <v>470</v>
      </c>
      <c r="C118" s="26" t="str">
        <f t="shared" si="2"/>
        <v xml:space="preserve"> MK46 NEARTIP MOD 5 </v>
      </c>
      <c r="D118" s="26" t="str">
        <f t="shared" si="3"/>
        <v>18</v>
      </c>
    </row>
    <row r="119" spans="1:4" x14ac:dyDescent="0.25">
      <c r="A119" s="26" t="s">
        <v>268</v>
      </c>
      <c r="B119" s="26" t="s">
        <v>461</v>
      </c>
      <c r="C119" s="26" t="str">
        <f t="shared" si="2"/>
        <v xml:space="preserve"> MK50 BARRACUDA MOD 0 ALWT </v>
      </c>
      <c r="D119" s="26" t="str">
        <f t="shared" si="3"/>
        <v>0</v>
      </c>
    </row>
    <row r="120" spans="1:4" x14ac:dyDescent="0.25">
      <c r="A120" s="26" t="s">
        <v>269</v>
      </c>
      <c r="B120" s="26" t="s">
        <v>403</v>
      </c>
      <c r="C120" s="26" t="str">
        <f t="shared" si="2"/>
        <v xml:space="preserve"> 12.7MM/50 MG BURST [10 RNDS] </v>
      </c>
      <c r="D120" s="26" t="str">
        <f t="shared" si="3"/>
        <v>800</v>
      </c>
    </row>
    <row r="121" spans="1:4" x14ac:dyDescent="0.25">
      <c r="A121" s="26" t="s">
        <v>269</v>
      </c>
      <c r="B121" s="26" t="s">
        <v>472</v>
      </c>
      <c r="C121" s="26" t="str">
        <f t="shared" si="2"/>
        <v xml:space="preserve"> 20MM/85 MK15 PHALANX BLK 1 BURST [300 RNDS] </v>
      </c>
      <c r="D121" s="26" t="str">
        <f t="shared" si="3"/>
        <v>30</v>
      </c>
    </row>
    <row r="122" spans="1:4" x14ac:dyDescent="0.25">
      <c r="A122" s="26" t="s">
        <v>269</v>
      </c>
      <c r="B122" s="26" t="s">
        <v>473</v>
      </c>
      <c r="C122" s="26" t="str">
        <f t="shared" si="2"/>
        <v xml:space="preserve"> ADM-141A TALD [ACTIVE RF] </v>
      </c>
      <c r="D122" s="26" t="str">
        <f t="shared" si="3"/>
        <v>4</v>
      </c>
    </row>
    <row r="123" spans="1:4" x14ac:dyDescent="0.25">
      <c r="A123" s="26" t="s">
        <v>269</v>
      </c>
      <c r="B123" s="26" t="s">
        <v>407</v>
      </c>
      <c r="C123" s="26" t="str">
        <f t="shared" si="2"/>
        <v xml:space="preserve"> AGM-119B PENGUIN MK2 MOD 7 </v>
      </c>
      <c r="D123" s="26" t="str">
        <f t="shared" si="3"/>
        <v>16</v>
      </c>
    </row>
    <row r="124" spans="1:4" x14ac:dyDescent="0.25">
      <c r="A124" s="26" t="s">
        <v>269</v>
      </c>
      <c r="B124" s="26" t="s">
        <v>408</v>
      </c>
      <c r="C124" s="26" t="str">
        <f t="shared" si="2"/>
        <v xml:space="preserve"> AGM-123A SKIPPER II </v>
      </c>
      <c r="D124" s="26" t="str">
        <f t="shared" si="3"/>
        <v>24</v>
      </c>
    </row>
    <row r="125" spans="1:4" x14ac:dyDescent="0.25">
      <c r="A125" s="26" t="s">
        <v>269</v>
      </c>
      <c r="B125" s="26" t="s">
        <v>474</v>
      </c>
      <c r="C125" s="26" t="str">
        <f t="shared" si="2"/>
        <v xml:space="preserve"> AGM-65F MAVERICK IR </v>
      </c>
      <c r="D125" s="26" t="str">
        <f t="shared" si="3"/>
        <v>12</v>
      </c>
    </row>
    <row r="126" spans="1:4" x14ac:dyDescent="0.25">
      <c r="A126" s="26" t="s">
        <v>269</v>
      </c>
      <c r="B126" s="26" t="s">
        <v>475</v>
      </c>
      <c r="C126" s="26" t="str">
        <f t="shared" si="2"/>
        <v xml:space="preserve"> AGM-84D HARPOON IC </v>
      </c>
      <c r="D126" s="26" t="str">
        <f t="shared" si="3"/>
        <v>36</v>
      </c>
    </row>
    <row r="127" spans="1:4" x14ac:dyDescent="0.25">
      <c r="A127" s="26" t="s">
        <v>269</v>
      </c>
      <c r="B127" s="26" t="s">
        <v>476</v>
      </c>
      <c r="C127" s="26" t="str">
        <f t="shared" si="2"/>
        <v xml:space="preserve"> AGM-84E SLAM </v>
      </c>
      <c r="D127" s="26" t="str">
        <f t="shared" si="3"/>
        <v>2</v>
      </c>
    </row>
    <row r="128" spans="1:4" x14ac:dyDescent="0.25">
      <c r="A128" s="26" t="s">
        <v>269</v>
      </c>
      <c r="B128" s="26" t="s">
        <v>477</v>
      </c>
      <c r="C128" s="26" t="str">
        <f t="shared" si="2"/>
        <v xml:space="preserve"> AGM-88B HARM </v>
      </c>
      <c r="D128" s="26" t="str">
        <f t="shared" si="3"/>
        <v>8</v>
      </c>
    </row>
    <row r="129" spans="1:4" x14ac:dyDescent="0.25">
      <c r="A129" s="26" t="s">
        <v>269</v>
      </c>
      <c r="B129" s="26" t="s">
        <v>478</v>
      </c>
      <c r="C129" s="26" t="str">
        <f t="shared" si="2"/>
        <v xml:space="preserve"> AGM-88C HARM </v>
      </c>
      <c r="D129" s="26" t="str">
        <f t="shared" si="3"/>
        <v>4</v>
      </c>
    </row>
    <row r="130" spans="1:4" x14ac:dyDescent="0.25">
      <c r="A130" s="26" t="s">
        <v>269</v>
      </c>
      <c r="B130" s="26" t="s">
        <v>479</v>
      </c>
      <c r="C130" s="26" t="str">
        <f t="shared" si="2"/>
        <v xml:space="preserve"> AIM-120A AMRAAM </v>
      </c>
      <c r="D130" s="26" t="str">
        <f t="shared" si="3"/>
        <v>18</v>
      </c>
    </row>
    <row r="131" spans="1:4" x14ac:dyDescent="0.25">
      <c r="A131" s="26" t="s">
        <v>269</v>
      </c>
      <c r="B131" s="26" t="s">
        <v>480</v>
      </c>
      <c r="C131" s="26" t="str">
        <f t="shared" ref="C131:C194" si="4">LEFT(B131,SEARCH("^^",SUBSTITUTE(B131,"X","^^",LEN(B131)-LEN(SUBSTITUTE(B131,"X",""))))-1)</f>
        <v xml:space="preserve"> AIM-54C PHOENIX </v>
      </c>
      <c r="D131" s="26" t="str">
        <f t="shared" ref="D131:D194" si="5">TRIM(RIGHT(SUBSTITUTE(B131," X ",REPT(" ",LEN(B131))),LEN(B131)))</f>
        <v>19</v>
      </c>
    </row>
    <row r="132" spans="1:4" x14ac:dyDescent="0.25">
      <c r="A132" s="26" t="s">
        <v>269</v>
      </c>
      <c r="B132" s="26" t="s">
        <v>481</v>
      </c>
      <c r="C132" s="26" t="str">
        <f t="shared" si="4"/>
        <v xml:space="preserve"> AIM-7M SPARROW III </v>
      </c>
      <c r="D132" s="26" t="str">
        <f t="shared" si="5"/>
        <v>24</v>
      </c>
    </row>
    <row r="133" spans="1:4" x14ac:dyDescent="0.25">
      <c r="A133" s="26" t="s">
        <v>269</v>
      </c>
      <c r="B133" s="26" t="s">
        <v>482</v>
      </c>
      <c r="C133" s="26" t="str">
        <f t="shared" si="4"/>
        <v xml:space="preserve"> AIM-7P SPARROW III </v>
      </c>
      <c r="D133" s="26" t="str">
        <f t="shared" si="5"/>
        <v>36</v>
      </c>
    </row>
    <row r="134" spans="1:4" x14ac:dyDescent="0.25">
      <c r="A134" s="26" t="s">
        <v>269</v>
      </c>
      <c r="B134" s="26" t="s">
        <v>483</v>
      </c>
      <c r="C134" s="26" t="str">
        <f t="shared" si="4"/>
        <v xml:space="preserve"> AIM-9M SIDEWINDER </v>
      </c>
      <c r="D134" s="26" t="str">
        <f t="shared" si="5"/>
        <v>53</v>
      </c>
    </row>
    <row r="135" spans="1:4" x14ac:dyDescent="0.25">
      <c r="A135" s="26" t="s">
        <v>269</v>
      </c>
      <c r="B135" s="26" t="s">
        <v>420</v>
      </c>
      <c r="C135" s="26" t="str">
        <f t="shared" si="4"/>
        <v xml:space="preserve"> AN/AAQ-25 LANTIRN POD [FLIR + LRMTS, 40K FT] </v>
      </c>
      <c r="D135" s="26" t="str">
        <f t="shared" si="5"/>
        <v>10</v>
      </c>
    </row>
    <row r="136" spans="1:4" x14ac:dyDescent="0.25">
      <c r="A136" s="26" t="s">
        <v>269</v>
      </c>
      <c r="B136" s="26" t="s">
        <v>484</v>
      </c>
      <c r="C136" s="26" t="str">
        <f t="shared" si="4"/>
        <v xml:space="preserve"> AN/AAR-50 TINS POD [FLIR] </v>
      </c>
      <c r="D136" s="26" t="str">
        <f t="shared" si="5"/>
        <v>24</v>
      </c>
    </row>
    <row r="137" spans="1:4" x14ac:dyDescent="0.25">
      <c r="A137" s="26" t="s">
        <v>269</v>
      </c>
      <c r="B137" s="26" t="s">
        <v>485</v>
      </c>
      <c r="C137" s="26" t="str">
        <f t="shared" si="4"/>
        <v xml:space="preserve"> AN/AAS-38B NITE HAWK POD [FLIR + LRMTS + LST, 12K FT] </v>
      </c>
      <c r="D137" s="26" t="str">
        <f t="shared" si="5"/>
        <v>24</v>
      </c>
    </row>
    <row r="138" spans="1:4" x14ac:dyDescent="0.25">
      <c r="A138" s="26" t="s">
        <v>269</v>
      </c>
      <c r="B138" s="26" t="s">
        <v>486</v>
      </c>
      <c r="C138" s="26" t="str">
        <f t="shared" si="4"/>
        <v xml:space="preserve"> AN/ALQ-167 BULLWINKLE DECM POD </v>
      </c>
      <c r="D138" s="26" t="str">
        <f t="shared" si="5"/>
        <v>3</v>
      </c>
    </row>
    <row r="139" spans="1:4" x14ac:dyDescent="0.25">
      <c r="A139" s="26" t="s">
        <v>269</v>
      </c>
      <c r="B139" s="26" t="s">
        <v>424</v>
      </c>
      <c r="C139" s="26" t="str">
        <f t="shared" si="4"/>
        <v xml:space="preserve"> AN/ALQ-99F [ICAP-2] ECM POD </v>
      </c>
      <c r="D139" s="26" t="str">
        <f t="shared" si="5"/>
        <v>16</v>
      </c>
    </row>
    <row r="140" spans="1:4" x14ac:dyDescent="0.25">
      <c r="A140" s="26" t="s">
        <v>269</v>
      </c>
      <c r="B140" s="26" t="s">
        <v>425</v>
      </c>
      <c r="C140" s="26" t="str">
        <f t="shared" si="4"/>
        <v xml:space="preserve"> AN/ALQ-99G [ICAP-2 BLOCK 82] ECM POD </v>
      </c>
      <c r="D140" s="26" t="str">
        <f t="shared" si="5"/>
        <v>16</v>
      </c>
    </row>
    <row r="141" spans="1:4" x14ac:dyDescent="0.25">
      <c r="A141" s="26" t="s">
        <v>269</v>
      </c>
      <c r="B141" s="26" t="s">
        <v>426</v>
      </c>
      <c r="C141" s="26" t="str">
        <f t="shared" si="4"/>
        <v xml:space="preserve"> AN/ALQ-99H [ICAP-2 BLOCK 86] ECM POD </v>
      </c>
      <c r="D141" s="26" t="str">
        <f t="shared" si="5"/>
        <v>16</v>
      </c>
    </row>
    <row r="142" spans="1:4" x14ac:dyDescent="0.25">
      <c r="A142" s="26" t="s">
        <v>269</v>
      </c>
      <c r="B142" s="26" t="s">
        <v>427</v>
      </c>
      <c r="C142" s="26" t="str">
        <f t="shared" si="4"/>
        <v xml:space="preserve"> AN/ALQ-99I [ICAP-2 BLOCK 89] ECM POD </v>
      </c>
      <c r="D142" s="26" t="str">
        <f t="shared" si="5"/>
        <v>16</v>
      </c>
    </row>
    <row r="143" spans="1:4" x14ac:dyDescent="0.25">
      <c r="A143" s="26" t="s">
        <v>269</v>
      </c>
      <c r="B143" s="26" t="s">
        <v>428</v>
      </c>
      <c r="C143" s="26" t="str">
        <f t="shared" si="4"/>
        <v xml:space="preserve"> AN/ASQ-173 LST/SCAM POD [EO] </v>
      </c>
      <c r="D143" s="26" t="str">
        <f t="shared" si="5"/>
        <v>24</v>
      </c>
    </row>
    <row r="144" spans="1:4" x14ac:dyDescent="0.25">
      <c r="A144" s="26" t="s">
        <v>269</v>
      </c>
      <c r="B144" s="26" t="s">
        <v>429</v>
      </c>
      <c r="C144" s="26" t="str">
        <f t="shared" si="4"/>
        <v xml:space="preserve"> AN/AWW-13 DATALINK POD </v>
      </c>
      <c r="D144" s="26" t="str">
        <f t="shared" si="5"/>
        <v>12</v>
      </c>
    </row>
    <row r="145" spans="1:4" x14ac:dyDescent="0.25">
      <c r="A145" s="26" t="s">
        <v>269</v>
      </c>
      <c r="B145" s="26" t="s">
        <v>430</v>
      </c>
      <c r="C145" s="26" t="str">
        <f t="shared" si="4"/>
        <v xml:space="preserve"> CBU-59/B APAM [717 X BLU-77/B DUAL-PURPOSE BOMBLETS] </v>
      </c>
      <c r="D145" s="26" t="str">
        <f t="shared" si="5"/>
        <v>40</v>
      </c>
    </row>
    <row r="146" spans="1:4" x14ac:dyDescent="0.25">
      <c r="A146" s="26" t="s">
        <v>269</v>
      </c>
      <c r="B146" s="26" t="s">
        <v>433</v>
      </c>
      <c r="C146" s="26" t="str">
        <f t="shared" si="4"/>
        <v xml:space="preserve"> GBU-10E/B PAVEWAY II LGB [MK84] </v>
      </c>
      <c r="D146" s="26" t="str">
        <f t="shared" si="5"/>
        <v>60</v>
      </c>
    </row>
    <row r="147" spans="1:4" x14ac:dyDescent="0.25">
      <c r="A147" s="26" t="s">
        <v>269</v>
      </c>
      <c r="B147" s="26" t="s">
        <v>434</v>
      </c>
      <c r="C147" s="26" t="str">
        <f t="shared" si="4"/>
        <v xml:space="preserve"> GBU-10J/B PAVEWAY II LGB [BLU-109/B] </v>
      </c>
      <c r="D147" s="26" t="str">
        <f t="shared" si="5"/>
        <v>20</v>
      </c>
    </row>
    <row r="148" spans="1:4" x14ac:dyDescent="0.25">
      <c r="A148" s="26" t="s">
        <v>269</v>
      </c>
      <c r="B148" s="26" t="s">
        <v>435</v>
      </c>
      <c r="C148" s="26" t="str">
        <f t="shared" si="4"/>
        <v xml:space="preserve"> GBU-12D/B PAVEWAY II LGB [MK82] </v>
      </c>
      <c r="D148" s="26" t="str">
        <f t="shared" si="5"/>
        <v>100</v>
      </c>
    </row>
    <row r="149" spans="1:4" x14ac:dyDescent="0.25">
      <c r="A149" s="26" t="s">
        <v>269</v>
      </c>
      <c r="B149" s="26" t="s">
        <v>487</v>
      </c>
      <c r="C149" s="26" t="str">
        <f t="shared" si="4"/>
        <v xml:space="preserve"> GBU-16B/B PAVEWAY II LGB [MK83] </v>
      </c>
      <c r="D149" s="26" t="str">
        <f t="shared" si="5"/>
        <v>24</v>
      </c>
    </row>
    <row r="150" spans="1:4" x14ac:dyDescent="0.25">
      <c r="A150" s="26" t="s">
        <v>269</v>
      </c>
      <c r="B150" s="26" t="s">
        <v>488</v>
      </c>
      <c r="C150" s="26" t="str">
        <f t="shared" si="4"/>
        <v xml:space="preserve"> GBU-24B/B PAVEWAY III LGB [BLU-109A/B] </v>
      </c>
      <c r="D150" s="26" t="str">
        <f t="shared" si="5"/>
        <v>20</v>
      </c>
    </row>
    <row r="151" spans="1:4" x14ac:dyDescent="0.25">
      <c r="A151" s="26" t="s">
        <v>269</v>
      </c>
      <c r="B151" s="26" t="s">
        <v>489</v>
      </c>
      <c r="C151" s="26" t="str">
        <f t="shared" si="4"/>
        <v xml:space="preserve"> GENERIC BUDDY STORE </v>
      </c>
      <c r="D151" s="26" t="str">
        <f t="shared" si="5"/>
        <v>4</v>
      </c>
    </row>
    <row r="152" spans="1:4" x14ac:dyDescent="0.25">
      <c r="A152" s="26" t="s">
        <v>269</v>
      </c>
      <c r="B152" s="26" t="s">
        <v>490</v>
      </c>
      <c r="C152" s="26" t="str">
        <f t="shared" si="4"/>
        <v xml:space="preserve"> LA-610 TARPS POD [IR + EO] </v>
      </c>
      <c r="D152" s="26" t="str">
        <f t="shared" si="5"/>
        <v>4</v>
      </c>
    </row>
    <row r="153" spans="1:4" x14ac:dyDescent="0.25">
      <c r="A153" s="26" t="s">
        <v>269</v>
      </c>
      <c r="B153" s="26" t="s">
        <v>446</v>
      </c>
      <c r="C153" s="26" t="str">
        <f t="shared" si="4"/>
        <v xml:space="preserve"> MK186 TORCH FLARE [SEDUCTION] </v>
      </c>
      <c r="D153" s="26" t="str">
        <f t="shared" si="5"/>
        <v>32</v>
      </c>
    </row>
    <row r="154" spans="1:4" x14ac:dyDescent="0.25">
      <c r="A154" s="26" t="s">
        <v>269</v>
      </c>
      <c r="B154" s="26" t="s">
        <v>448</v>
      </c>
      <c r="C154" s="26" t="str">
        <f t="shared" si="4"/>
        <v xml:space="preserve"> MK214 SEA GNAT CHAFF [SEDUCTION] </v>
      </c>
      <c r="D154" s="26" t="str">
        <f t="shared" si="5"/>
        <v>128</v>
      </c>
    </row>
    <row r="155" spans="1:4" x14ac:dyDescent="0.25">
      <c r="A155" s="26" t="s">
        <v>269</v>
      </c>
      <c r="B155" s="26" t="s">
        <v>449</v>
      </c>
      <c r="C155" s="26" t="str">
        <f t="shared" si="4"/>
        <v xml:space="preserve"> MK216 SEA GNAT CHAFF [DISTRACTION] </v>
      </c>
      <c r="D155" s="26" t="str">
        <f t="shared" si="5"/>
        <v>0</v>
      </c>
    </row>
    <row r="156" spans="1:4" x14ac:dyDescent="0.25">
      <c r="A156" s="26" t="s">
        <v>269</v>
      </c>
      <c r="B156" s="26" t="s">
        <v>450</v>
      </c>
      <c r="C156" s="26" t="str">
        <f t="shared" si="4"/>
        <v xml:space="preserve"> MK46 NEARTIP MOD 5 </v>
      </c>
      <c r="D156" s="26" t="str">
        <f t="shared" si="5"/>
        <v>40</v>
      </c>
    </row>
    <row r="157" spans="1:4" x14ac:dyDescent="0.25">
      <c r="A157" s="26" t="s">
        <v>269</v>
      </c>
      <c r="B157" s="26" t="s">
        <v>491</v>
      </c>
      <c r="C157" s="26" t="str">
        <f t="shared" si="4"/>
        <v xml:space="preserve"> MK50 BARRACUDA MOD 0 ALWT </v>
      </c>
      <c r="D157" s="26" t="str">
        <f t="shared" si="5"/>
        <v>44</v>
      </c>
    </row>
    <row r="158" spans="1:4" x14ac:dyDescent="0.25">
      <c r="A158" s="26" t="s">
        <v>269</v>
      </c>
      <c r="B158" s="26" t="s">
        <v>452</v>
      </c>
      <c r="C158" s="26" t="str">
        <f t="shared" si="4"/>
        <v xml:space="preserve"> MK82 500LB LDGP </v>
      </c>
      <c r="D158" s="26" t="str">
        <f t="shared" si="5"/>
        <v>2500</v>
      </c>
    </row>
    <row r="159" spans="1:4" x14ac:dyDescent="0.25">
      <c r="A159" s="26" t="s">
        <v>269</v>
      </c>
      <c r="B159" s="26" t="s">
        <v>492</v>
      </c>
      <c r="C159" s="26" t="str">
        <f t="shared" si="4"/>
        <v xml:space="preserve"> MK82 500LB SNAKE EYE </v>
      </c>
      <c r="D159" s="26" t="str">
        <f t="shared" si="5"/>
        <v>180</v>
      </c>
    </row>
    <row r="160" spans="1:4" x14ac:dyDescent="0.25">
      <c r="A160" s="26" t="s">
        <v>269</v>
      </c>
      <c r="B160" s="26" t="s">
        <v>454</v>
      </c>
      <c r="C160" s="26" t="str">
        <f t="shared" si="4"/>
        <v xml:space="preserve"> MK83 1000LB LDGP </v>
      </c>
      <c r="D160" s="26" t="str">
        <f t="shared" si="5"/>
        <v>800</v>
      </c>
    </row>
    <row r="161" spans="1:4" x14ac:dyDescent="0.25">
      <c r="A161" s="26" t="s">
        <v>269</v>
      </c>
      <c r="B161" s="26" t="s">
        <v>455</v>
      </c>
      <c r="C161" s="26" t="str">
        <f t="shared" si="4"/>
        <v xml:space="preserve"> MK84 2000LB LDGP </v>
      </c>
      <c r="D161" s="26" t="str">
        <f t="shared" si="5"/>
        <v>500</v>
      </c>
    </row>
    <row r="162" spans="1:4" x14ac:dyDescent="0.25">
      <c r="A162" s="26" t="s">
        <v>270</v>
      </c>
      <c r="B162" s="26" t="s">
        <v>456</v>
      </c>
      <c r="C162" s="26" t="str">
        <f t="shared" si="4"/>
        <v xml:space="preserve"> 12.7MM/50 MG BURST [10 RNDS] </v>
      </c>
      <c r="D162" s="26" t="str">
        <f t="shared" si="5"/>
        <v>300</v>
      </c>
    </row>
    <row r="163" spans="1:4" x14ac:dyDescent="0.25">
      <c r="A163" s="26" t="s">
        <v>270</v>
      </c>
      <c r="B163" s="26" t="s">
        <v>462</v>
      </c>
      <c r="C163" s="26" t="str">
        <f t="shared" si="4"/>
        <v xml:space="preserve"> 20MM/85 MK15 PHALANX BLK 1 BURST [300 RNDS] </v>
      </c>
      <c r="D163" s="26" t="str">
        <f t="shared" si="5"/>
        <v>20</v>
      </c>
    </row>
    <row r="164" spans="1:4" x14ac:dyDescent="0.25">
      <c r="A164" s="26" t="s">
        <v>270</v>
      </c>
      <c r="B164" s="26" t="s">
        <v>463</v>
      </c>
      <c r="C164" s="26" t="str">
        <f t="shared" si="4"/>
        <v xml:space="preserve"> 25MM/75 BUSHMASTER MOD 1 BURST [12 RNDS] </v>
      </c>
      <c r="D164" s="26" t="str">
        <f t="shared" si="5"/>
        <v>200</v>
      </c>
    </row>
    <row r="165" spans="1:4" x14ac:dyDescent="0.25">
      <c r="A165" s="26" t="s">
        <v>270</v>
      </c>
      <c r="B165" s="26" t="s">
        <v>458</v>
      </c>
      <c r="C165" s="26" t="str">
        <f t="shared" si="4"/>
        <v xml:space="preserve"> MK186 TORCH FLARE [SEDUCTION] </v>
      </c>
      <c r="D165" s="26" t="str">
        <f t="shared" si="5"/>
        <v>16</v>
      </c>
    </row>
    <row r="166" spans="1:4" x14ac:dyDescent="0.25">
      <c r="A166" s="26" t="s">
        <v>270</v>
      </c>
      <c r="B166" s="26" t="s">
        <v>459</v>
      </c>
      <c r="C166" s="26" t="str">
        <f t="shared" si="4"/>
        <v xml:space="preserve"> MK214 SEA GNAT CHAFF [SEDUCTION] </v>
      </c>
      <c r="D166" s="26" t="str">
        <f t="shared" si="5"/>
        <v>64</v>
      </c>
    </row>
    <row r="167" spans="1:4" x14ac:dyDescent="0.25">
      <c r="A167" s="26" t="s">
        <v>270</v>
      </c>
      <c r="B167" s="26" t="s">
        <v>449</v>
      </c>
      <c r="C167" s="26" t="str">
        <f t="shared" si="4"/>
        <v xml:space="preserve"> MK216 SEA GNAT CHAFF [DISTRACTION] </v>
      </c>
      <c r="D167" s="26" t="str">
        <f t="shared" si="5"/>
        <v>0</v>
      </c>
    </row>
    <row r="168" spans="1:4" x14ac:dyDescent="0.25">
      <c r="A168" s="26" t="s">
        <v>270</v>
      </c>
      <c r="B168" s="26" t="s">
        <v>468</v>
      </c>
      <c r="C168" s="26" t="str">
        <f t="shared" si="4"/>
        <v xml:space="preserve"> MK46 NEARTIP MOD 5 </v>
      </c>
      <c r="D168" s="26" t="str">
        <f t="shared" si="5"/>
        <v>30</v>
      </c>
    </row>
    <row r="169" spans="1:4" x14ac:dyDescent="0.25">
      <c r="A169" s="26" t="s">
        <v>270</v>
      </c>
      <c r="B169" s="26" t="s">
        <v>461</v>
      </c>
      <c r="C169" s="26" t="str">
        <f t="shared" si="4"/>
        <v xml:space="preserve"> MK50 BARRACUDA MOD 0 ALWT </v>
      </c>
      <c r="D169" s="26" t="str">
        <f t="shared" si="5"/>
        <v>0</v>
      </c>
    </row>
    <row r="170" spans="1:4" x14ac:dyDescent="0.25">
      <c r="A170" s="26" t="s">
        <v>271</v>
      </c>
      <c r="B170" s="26" t="s">
        <v>456</v>
      </c>
      <c r="C170" s="26" t="str">
        <f t="shared" si="4"/>
        <v xml:space="preserve"> 12.7MM/50 MG BURST [10 RNDS] </v>
      </c>
      <c r="D170" s="26" t="str">
        <f t="shared" si="5"/>
        <v>300</v>
      </c>
    </row>
    <row r="171" spans="1:4" x14ac:dyDescent="0.25">
      <c r="A171" s="26" t="s">
        <v>271</v>
      </c>
      <c r="B171" s="26" t="s">
        <v>457</v>
      </c>
      <c r="C171" s="26" t="str">
        <f t="shared" si="4"/>
        <v xml:space="preserve"> 20MM/85 MK15 PHALANX BLK 0 BURST [200 RNDS] </v>
      </c>
      <c r="D171" s="26" t="str">
        <f t="shared" si="5"/>
        <v>20</v>
      </c>
    </row>
    <row r="172" spans="1:4" x14ac:dyDescent="0.25">
      <c r="A172" s="26" t="s">
        <v>271</v>
      </c>
      <c r="B172" s="26" t="s">
        <v>458</v>
      </c>
      <c r="C172" s="26" t="str">
        <f t="shared" si="4"/>
        <v xml:space="preserve"> MK186 TORCH FLARE [SEDUCTION] </v>
      </c>
      <c r="D172" s="26" t="str">
        <f t="shared" si="5"/>
        <v>16</v>
      </c>
    </row>
    <row r="173" spans="1:4" x14ac:dyDescent="0.25">
      <c r="A173" s="26" t="s">
        <v>271</v>
      </c>
      <c r="B173" s="26" t="s">
        <v>459</v>
      </c>
      <c r="C173" s="26" t="str">
        <f t="shared" si="4"/>
        <v xml:space="preserve"> MK214 SEA GNAT CHAFF [SEDUCTION] </v>
      </c>
      <c r="D173" s="26" t="str">
        <f t="shared" si="5"/>
        <v>64</v>
      </c>
    </row>
    <row r="174" spans="1:4" x14ac:dyDescent="0.25">
      <c r="A174" s="26" t="s">
        <v>271</v>
      </c>
      <c r="B174" s="26" t="s">
        <v>493</v>
      </c>
      <c r="C174" s="26" t="str">
        <f t="shared" si="4"/>
        <v xml:space="preserve"> MK46 LWT MOD 2 </v>
      </c>
      <c r="D174" s="26" t="str">
        <f t="shared" si="5"/>
        <v>0</v>
      </c>
    </row>
    <row r="175" spans="1:4" x14ac:dyDescent="0.25">
      <c r="A175" s="26" t="s">
        <v>271</v>
      </c>
      <c r="B175" s="26" t="s">
        <v>468</v>
      </c>
      <c r="C175" s="26" t="str">
        <f t="shared" si="4"/>
        <v xml:space="preserve"> MK46 NEARTIP MOD 5 </v>
      </c>
      <c r="D175" s="26" t="str">
        <f t="shared" si="5"/>
        <v>30</v>
      </c>
    </row>
    <row r="176" spans="1:4" x14ac:dyDescent="0.25">
      <c r="A176" s="26" t="s">
        <v>272</v>
      </c>
      <c r="B176" s="26" t="s">
        <v>456</v>
      </c>
      <c r="C176" s="26" t="str">
        <f t="shared" si="4"/>
        <v xml:space="preserve"> 12.7MM/50 MG BURST [10 RNDS] </v>
      </c>
      <c r="D176" s="26" t="str">
        <f t="shared" si="5"/>
        <v>300</v>
      </c>
    </row>
    <row r="177" spans="1:4" x14ac:dyDescent="0.25">
      <c r="A177" s="26" t="s">
        <v>272</v>
      </c>
      <c r="B177" s="26" t="s">
        <v>457</v>
      </c>
      <c r="C177" s="26" t="str">
        <f t="shared" si="4"/>
        <v xml:space="preserve"> 20MM/85 MK15 PHALANX BLK 0 BURST [200 RNDS] </v>
      </c>
      <c r="D177" s="26" t="str">
        <f t="shared" si="5"/>
        <v>20</v>
      </c>
    </row>
    <row r="178" spans="1:4" x14ac:dyDescent="0.25">
      <c r="A178" s="26" t="s">
        <v>272</v>
      </c>
      <c r="B178" s="26" t="s">
        <v>458</v>
      </c>
      <c r="C178" s="26" t="str">
        <f t="shared" si="4"/>
        <v xml:space="preserve"> MK186 TORCH FLARE [SEDUCTION] </v>
      </c>
      <c r="D178" s="26" t="str">
        <f t="shared" si="5"/>
        <v>16</v>
      </c>
    </row>
    <row r="179" spans="1:4" x14ac:dyDescent="0.25">
      <c r="A179" s="26" t="s">
        <v>272</v>
      </c>
      <c r="B179" s="26" t="s">
        <v>459</v>
      </c>
      <c r="C179" s="26" t="str">
        <f t="shared" si="4"/>
        <v xml:space="preserve"> MK214 SEA GNAT CHAFF [SEDUCTION] </v>
      </c>
      <c r="D179" s="26" t="str">
        <f t="shared" si="5"/>
        <v>64</v>
      </c>
    </row>
    <row r="180" spans="1:4" x14ac:dyDescent="0.25">
      <c r="A180" s="26" t="s">
        <v>272</v>
      </c>
      <c r="B180" s="26" t="s">
        <v>449</v>
      </c>
      <c r="C180" s="26" t="str">
        <f t="shared" si="4"/>
        <v xml:space="preserve"> MK216 SEA GNAT CHAFF [DISTRACTION] </v>
      </c>
      <c r="D180" s="26" t="str">
        <f t="shared" si="5"/>
        <v>0</v>
      </c>
    </row>
    <row r="181" spans="1:4" x14ac:dyDescent="0.25">
      <c r="A181" s="26" t="s">
        <v>272</v>
      </c>
      <c r="B181" s="26" t="s">
        <v>470</v>
      </c>
      <c r="C181" s="26" t="str">
        <f t="shared" si="4"/>
        <v xml:space="preserve"> MK46 NEARTIP MOD 5 </v>
      </c>
      <c r="D181" s="26" t="str">
        <f t="shared" si="5"/>
        <v>18</v>
      </c>
    </row>
    <row r="182" spans="1:4" x14ac:dyDescent="0.25">
      <c r="A182" s="26" t="s">
        <v>272</v>
      </c>
      <c r="B182" s="26" t="s">
        <v>461</v>
      </c>
      <c r="C182" s="26" t="str">
        <f t="shared" si="4"/>
        <v xml:space="preserve"> MK50 BARRACUDA MOD 0 ALWT </v>
      </c>
      <c r="D182" s="26" t="str">
        <f t="shared" si="5"/>
        <v>0</v>
      </c>
    </row>
    <row r="183" spans="1:4" x14ac:dyDescent="0.25">
      <c r="A183" s="26" t="s">
        <v>272</v>
      </c>
      <c r="B183" s="26" t="s">
        <v>494</v>
      </c>
      <c r="C183" s="26" t="str">
        <f t="shared" si="4"/>
        <v xml:space="preserve"> RIM-7M SEA SPARROW </v>
      </c>
      <c r="D183" s="26" t="str">
        <f t="shared" si="5"/>
        <v>16</v>
      </c>
    </row>
    <row r="184" spans="1:4" x14ac:dyDescent="0.25">
      <c r="A184" s="26" t="s">
        <v>273</v>
      </c>
      <c r="B184" s="26" t="s">
        <v>469</v>
      </c>
      <c r="C184" s="26" t="str">
        <f t="shared" si="4"/>
        <v xml:space="preserve"> 20MM/85 MK15 PHALANX BLK 0 BURST [200 RNDS] </v>
      </c>
      <c r="D184" s="26" t="str">
        <f t="shared" si="5"/>
        <v>10</v>
      </c>
    </row>
    <row r="185" spans="1:4" x14ac:dyDescent="0.25">
      <c r="A185" s="26" t="s">
        <v>273</v>
      </c>
      <c r="B185" s="26" t="s">
        <v>463</v>
      </c>
      <c r="C185" s="26" t="str">
        <f t="shared" si="4"/>
        <v xml:space="preserve"> 25MM/75 BUSHMASTER MOD 1 BURST [12 RNDS] </v>
      </c>
      <c r="D185" s="26" t="str">
        <f t="shared" si="5"/>
        <v>200</v>
      </c>
    </row>
    <row r="186" spans="1:4" x14ac:dyDescent="0.25">
      <c r="A186" s="26" t="s">
        <v>273</v>
      </c>
      <c r="B186" s="26" t="s">
        <v>467</v>
      </c>
      <c r="C186" s="26" t="str">
        <f t="shared" si="4"/>
        <v xml:space="preserve"> AGM-119B PENGUIN MK2 MOD 7 </v>
      </c>
      <c r="D186" s="26" t="str">
        <f t="shared" si="5"/>
        <v>4</v>
      </c>
    </row>
    <row r="187" spans="1:4" x14ac:dyDescent="0.25">
      <c r="A187" s="26" t="s">
        <v>273</v>
      </c>
      <c r="B187" s="26" t="s">
        <v>458</v>
      </c>
      <c r="C187" s="26" t="str">
        <f t="shared" si="4"/>
        <v xml:space="preserve"> MK186 TORCH FLARE [SEDUCTION] </v>
      </c>
      <c r="D187" s="26" t="str">
        <f t="shared" si="5"/>
        <v>16</v>
      </c>
    </row>
    <row r="188" spans="1:4" x14ac:dyDescent="0.25">
      <c r="A188" s="26" t="s">
        <v>273</v>
      </c>
      <c r="B188" s="26" t="s">
        <v>459</v>
      </c>
      <c r="C188" s="26" t="str">
        <f t="shared" si="4"/>
        <v xml:space="preserve"> MK214 SEA GNAT CHAFF [SEDUCTION] </v>
      </c>
      <c r="D188" s="26" t="str">
        <f t="shared" si="5"/>
        <v>64</v>
      </c>
    </row>
    <row r="189" spans="1:4" x14ac:dyDescent="0.25">
      <c r="A189" s="26" t="s">
        <v>273</v>
      </c>
      <c r="B189" s="26" t="s">
        <v>449</v>
      </c>
      <c r="C189" s="26" t="str">
        <f t="shared" si="4"/>
        <v xml:space="preserve"> MK216 SEA GNAT CHAFF [DISTRACTION] </v>
      </c>
      <c r="D189" s="26" t="str">
        <f t="shared" si="5"/>
        <v>0</v>
      </c>
    </row>
    <row r="190" spans="1:4" x14ac:dyDescent="0.25">
      <c r="A190" s="26" t="s">
        <v>273</v>
      </c>
      <c r="B190" s="26" t="s">
        <v>470</v>
      </c>
      <c r="C190" s="26" t="str">
        <f t="shared" si="4"/>
        <v xml:space="preserve"> MK46 NEARTIP MOD 5 </v>
      </c>
      <c r="D190" s="26" t="str">
        <f t="shared" si="5"/>
        <v>18</v>
      </c>
    </row>
    <row r="191" spans="1:4" x14ac:dyDescent="0.25">
      <c r="A191" s="26" t="s">
        <v>273</v>
      </c>
      <c r="B191" s="26" t="s">
        <v>461</v>
      </c>
      <c r="C191" s="26" t="str">
        <f t="shared" si="4"/>
        <v xml:space="preserve"> MK50 BARRACUDA MOD 0 ALWT </v>
      </c>
      <c r="D191" s="26" t="str">
        <f t="shared" si="5"/>
        <v>0</v>
      </c>
    </row>
    <row r="192" spans="1:4" x14ac:dyDescent="0.25">
      <c r="A192" s="26" t="s">
        <v>274</v>
      </c>
      <c r="B192" s="26" t="s">
        <v>403</v>
      </c>
      <c r="C192" s="26" t="str">
        <f t="shared" si="4"/>
        <v xml:space="preserve"> 12.7MM/50 MG BURST [10 RNDS] </v>
      </c>
      <c r="D192" s="26" t="str">
        <f t="shared" si="5"/>
        <v>800</v>
      </c>
    </row>
    <row r="193" spans="1:4" x14ac:dyDescent="0.25">
      <c r="A193" s="26" t="s">
        <v>274</v>
      </c>
      <c r="B193" s="26" t="s">
        <v>495</v>
      </c>
      <c r="C193" s="26" t="str">
        <f t="shared" si="4"/>
        <v xml:space="preserve"> 20MM/85 MK15 PHALANX BLK 1 BURST [300 RNDS] </v>
      </c>
      <c r="D193" s="26" t="str">
        <f t="shared" si="5"/>
        <v>40</v>
      </c>
    </row>
    <row r="194" spans="1:4" x14ac:dyDescent="0.25">
      <c r="A194" s="26" t="s">
        <v>274</v>
      </c>
      <c r="B194" s="26" t="s">
        <v>405</v>
      </c>
      <c r="C194" s="26" t="str">
        <f t="shared" si="4"/>
        <v xml:space="preserve"> ADM-141A TALD [ACTIVE RF] </v>
      </c>
      <c r="D194" s="26" t="str">
        <f t="shared" si="5"/>
        <v>8</v>
      </c>
    </row>
    <row r="195" spans="1:4" x14ac:dyDescent="0.25">
      <c r="A195" s="26" t="s">
        <v>274</v>
      </c>
      <c r="B195" s="26" t="s">
        <v>407</v>
      </c>
      <c r="C195" s="26" t="str">
        <f t="shared" ref="C195:C258" si="6">LEFT(B195,SEARCH("^^",SUBSTITUTE(B195,"X","^^",LEN(B195)-LEN(SUBSTITUTE(B195,"X",""))))-1)</f>
        <v xml:space="preserve"> AGM-119B PENGUIN MK2 MOD 7 </v>
      </c>
      <c r="D195" s="26" t="str">
        <f t="shared" ref="D195:D258" si="7">TRIM(RIGHT(SUBSTITUTE(B195," X ",REPT(" ",LEN(B195))),LEN(B195)))</f>
        <v>16</v>
      </c>
    </row>
    <row r="196" spans="1:4" x14ac:dyDescent="0.25">
      <c r="A196" s="26" t="s">
        <v>274</v>
      </c>
      <c r="B196" s="26" t="s">
        <v>496</v>
      </c>
      <c r="C196" s="26" t="str">
        <f t="shared" si="6"/>
        <v xml:space="preserve"> AGM-123A SKIPPER II </v>
      </c>
      <c r="D196" s="26" t="str">
        <f t="shared" si="7"/>
        <v>18</v>
      </c>
    </row>
    <row r="197" spans="1:4" x14ac:dyDescent="0.25">
      <c r="A197" s="26" t="s">
        <v>274</v>
      </c>
      <c r="B197" s="26" t="s">
        <v>497</v>
      </c>
      <c r="C197" s="26" t="str">
        <f t="shared" si="6"/>
        <v xml:space="preserve"> AGM-65E MAVERICK LASER </v>
      </c>
      <c r="D197" s="26" t="str">
        <f t="shared" si="7"/>
        <v>8</v>
      </c>
    </row>
    <row r="198" spans="1:4" x14ac:dyDescent="0.25">
      <c r="A198" s="26" t="s">
        <v>274</v>
      </c>
      <c r="B198" s="26" t="s">
        <v>498</v>
      </c>
      <c r="C198" s="26" t="str">
        <f t="shared" si="6"/>
        <v xml:space="preserve"> AGM-65F MAVERICK IR </v>
      </c>
      <c r="D198" s="26" t="str">
        <f t="shared" si="7"/>
        <v>6</v>
      </c>
    </row>
    <row r="199" spans="1:4" x14ac:dyDescent="0.25">
      <c r="A199" s="26" t="s">
        <v>274</v>
      </c>
      <c r="B199" s="26" t="s">
        <v>499</v>
      </c>
      <c r="C199" s="26" t="str">
        <f t="shared" si="6"/>
        <v xml:space="preserve"> AGM-84D HARPOON IC </v>
      </c>
      <c r="D199" s="26" t="str">
        <f t="shared" si="7"/>
        <v>32</v>
      </c>
    </row>
    <row r="200" spans="1:4" x14ac:dyDescent="0.25">
      <c r="A200" s="26" t="s">
        <v>274</v>
      </c>
      <c r="B200" s="26" t="s">
        <v>500</v>
      </c>
      <c r="C200" s="26" t="str">
        <f t="shared" si="6"/>
        <v xml:space="preserve"> AGM-84E SLAM </v>
      </c>
      <c r="D200" s="26" t="str">
        <f t="shared" si="7"/>
        <v>8</v>
      </c>
    </row>
    <row r="201" spans="1:4" x14ac:dyDescent="0.25">
      <c r="A201" s="26" t="s">
        <v>274</v>
      </c>
      <c r="B201" s="26" t="s">
        <v>501</v>
      </c>
      <c r="C201" s="26" t="str">
        <f t="shared" si="6"/>
        <v xml:space="preserve"> AGM-88B HARM </v>
      </c>
      <c r="D201" s="26" t="str">
        <f t="shared" si="7"/>
        <v>12</v>
      </c>
    </row>
    <row r="202" spans="1:4" x14ac:dyDescent="0.25">
      <c r="A202" s="26" t="s">
        <v>274</v>
      </c>
      <c r="B202" s="26" t="s">
        <v>502</v>
      </c>
      <c r="C202" s="26" t="str">
        <f t="shared" si="6"/>
        <v xml:space="preserve"> AGM-88C HARM </v>
      </c>
      <c r="D202" s="26" t="str">
        <f t="shared" si="7"/>
        <v>16</v>
      </c>
    </row>
    <row r="203" spans="1:4" x14ac:dyDescent="0.25">
      <c r="A203" s="26" t="s">
        <v>274</v>
      </c>
      <c r="B203" s="26" t="s">
        <v>503</v>
      </c>
      <c r="C203" s="26" t="str">
        <f t="shared" si="6"/>
        <v xml:space="preserve"> AIM-120A AMRAAM </v>
      </c>
      <c r="D203" s="26" t="str">
        <f t="shared" si="7"/>
        <v>36</v>
      </c>
    </row>
    <row r="204" spans="1:4" x14ac:dyDescent="0.25">
      <c r="A204" s="26" t="s">
        <v>274</v>
      </c>
      <c r="B204" s="26" t="s">
        <v>504</v>
      </c>
      <c r="C204" s="26" t="str">
        <f t="shared" si="6"/>
        <v xml:space="preserve"> AIM-54C PHOENIX </v>
      </c>
      <c r="D204" s="26" t="str">
        <f t="shared" si="7"/>
        <v>22</v>
      </c>
    </row>
    <row r="205" spans="1:4" x14ac:dyDescent="0.25">
      <c r="A205" s="26" t="s">
        <v>274</v>
      </c>
      <c r="B205" s="26" t="s">
        <v>505</v>
      </c>
      <c r="C205" s="26" t="str">
        <f t="shared" si="6"/>
        <v xml:space="preserve"> AIM-7M SPARROW III </v>
      </c>
      <c r="D205" s="26" t="str">
        <f t="shared" si="7"/>
        <v>18</v>
      </c>
    </row>
    <row r="206" spans="1:4" x14ac:dyDescent="0.25">
      <c r="A206" s="26" t="s">
        <v>274</v>
      </c>
      <c r="B206" s="26" t="s">
        <v>506</v>
      </c>
      <c r="C206" s="26" t="str">
        <f t="shared" si="6"/>
        <v xml:space="preserve"> AIM-7P SPARROW III </v>
      </c>
      <c r="D206" s="26" t="str">
        <f t="shared" si="7"/>
        <v>84</v>
      </c>
    </row>
    <row r="207" spans="1:4" x14ac:dyDescent="0.25">
      <c r="A207" s="26" t="s">
        <v>274</v>
      </c>
      <c r="B207" s="26" t="s">
        <v>507</v>
      </c>
      <c r="C207" s="26" t="str">
        <f t="shared" si="6"/>
        <v xml:space="preserve"> AIM-9M SIDEWINDER </v>
      </c>
      <c r="D207" s="26" t="str">
        <f t="shared" si="7"/>
        <v>108</v>
      </c>
    </row>
    <row r="208" spans="1:4" x14ac:dyDescent="0.25">
      <c r="A208" s="26" t="s">
        <v>274</v>
      </c>
      <c r="B208" s="26" t="s">
        <v>420</v>
      </c>
      <c r="C208" s="26" t="str">
        <f t="shared" si="6"/>
        <v xml:space="preserve"> AN/AAQ-25 LANTIRN POD [FLIR + LRMTS, 40K FT] </v>
      </c>
      <c r="D208" s="26" t="str">
        <f t="shared" si="7"/>
        <v>10</v>
      </c>
    </row>
    <row r="209" spans="1:4" x14ac:dyDescent="0.25">
      <c r="A209" s="26" t="s">
        <v>274</v>
      </c>
      <c r="B209" s="26" t="s">
        <v>484</v>
      </c>
      <c r="C209" s="26" t="str">
        <f t="shared" si="6"/>
        <v xml:space="preserve"> AN/AAR-50 TINS POD [FLIR] </v>
      </c>
      <c r="D209" s="26" t="str">
        <f t="shared" si="7"/>
        <v>24</v>
      </c>
    </row>
    <row r="210" spans="1:4" x14ac:dyDescent="0.25">
      <c r="A210" s="26" t="s">
        <v>274</v>
      </c>
      <c r="B210" s="26" t="s">
        <v>485</v>
      </c>
      <c r="C210" s="26" t="str">
        <f t="shared" si="6"/>
        <v xml:space="preserve"> AN/AAS-38B NITE HAWK POD [FLIR + LRMTS + LST, 12K FT] </v>
      </c>
      <c r="D210" s="26" t="str">
        <f t="shared" si="7"/>
        <v>24</v>
      </c>
    </row>
    <row r="211" spans="1:4" x14ac:dyDescent="0.25">
      <c r="A211" s="26" t="s">
        <v>274</v>
      </c>
      <c r="B211" s="26" t="s">
        <v>486</v>
      </c>
      <c r="C211" s="26" t="str">
        <f t="shared" si="6"/>
        <v xml:space="preserve"> AN/ALQ-167 BULLWINKLE DECM POD </v>
      </c>
      <c r="D211" s="26" t="str">
        <f t="shared" si="7"/>
        <v>3</v>
      </c>
    </row>
    <row r="212" spans="1:4" x14ac:dyDescent="0.25">
      <c r="A212" s="26" t="s">
        <v>274</v>
      </c>
      <c r="B212" s="26" t="s">
        <v>424</v>
      </c>
      <c r="C212" s="26" t="str">
        <f t="shared" si="6"/>
        <v xml:space="preserve"> AN/ALQ-99F [ICAP-2] ECM POD </v>
      </c>
      <c r="D212" s="26" t="str">
        <f t="shared" si="7"/>
        <v>16</v>
      </c>
    </row>
    <row r="213" spans="1:4" x14ac:dyDescent="0.25">
      <c r="A213" s="26" t="s">
        <v>274</v>
      </c>
      <c r="B213" s="26" t="s">
        <v>425</v>
      </c>
      <c r="C213" s="26" t="str">
        <f t="shared" si="6"/>
        <v xml:space="preserve"> AN/ALQ-99G [ICAP-2 BLOCK 82] ECM POD </v>
      </c>
      <c r="D213" s="26" t="str">
        <f t="shared" si="7"/>
        <v>16</v>
      </c>
    </row>
    <row r="214" spans="1:4" x14ac:dyDescent="0.25">
      <c r="A214" s="26" t="s">
        <v>274</v>
      </c>
      <c r="B214" s="26" t="s">
        <v>426</v>
      </c>
      <c r="C214" s="26" t="str">
        <f t="shared" si="6"/>
        <v xml:space="preserve"> AN/ALQ-99H [ICAP-2 BLOCK 86] ECM POD </v>
      </c>
      <c r="D214" s="26" t="str">
        <f t="shared" si="7"/>
        <v>16</v>
      </c>
    </row>
    <row r="215" spans="1:4" x14ac:dyDescent="0.25">
      <c r="A215" s="26" t="s">
        <v>274</v>
      </c>
      <c r="B215" s="26" t="s">
        <v>427</v>
      </c>
      <c r="C215" s="26" t="str">
        <f t="shared" si="6"/>
        <v xml:space="preserve"> AN/ALQ-99I [ICAP-2 BLOCK 89] ECM POD </v>
      </c>
      <c r="D215" s="26" t="str">
        <f t="shared" si="7"/>
        <v>16</v>
      </c>
    </row>
    <row r="216" spans="1:4" x14ac:dyDescent="0.25">
      <c r="A216" s="26" t="s">
        <v>274</v>
      </c>
      <c r="B216" s="26" t="s">
        <v>428</v>
      </c>
      <c r="C216" s="26" t="str">
        <f t="shared" si="6"/>
        <v xml:space="preserve"> AN/ASQ-173 LST/SCAM POD [EO] </v>
      </c>
      <c r="D216" s="26" t="str">
        <f t="shared" si="7"/>
        <v>24</v>
      </c>
    </row>
    <row r="217" spans="1:4" x14ac:dyDescent="0.25">
      <c r="A217" s="26" t="s">
        <v>274</v>
      </c>
      <c r="B217" s="26" t="s">
        <v>429</v>
      </c>
      <c r="C217" s="26" t="str">
        <f t="shared" si="6"/>
        <v xml:space="preserve"> AN/AWW-13 DATALINK POD </v>
      </c>
      <c r="D217" s="26" t="str">
        <f t="shared" si="7"/>
        <v>12</v>
      </c>
    </row>
    <row r="218" spans="1:4" x14ac:dyDescent="0.25">
      <c r="A218" s="26" t="s">
        <v>274</v>
      </c>
      <c r="B218" s="26" t="s">
        <v>430</v>
      </c>
      <c r="C218" s="26" t="str">
        <f t="shared" si="6"/>
        <v xml:space="preserve"> CBU-59/B APAM [717 X BLU-77/B DUAL-PURPOSE BOMBLETS] </v>
      </c>
      <c r="D218" s="26" t="str">
        <f t="shared" si="7"/>
        <v>40</v>
      </c>
    </row>
    <row r="219" spans="1:4" x14ac:dyDescent="0.25">
      <c r="A219" s="26" t="s">
        <v>274</v>
      </c>
      <c r="B219" s="26" t="s">
        <v>433</v>
      </c>
      <c r="C219" s="26" t="str">
        <f t="shared" si="6"/>
        <v xml:space="preserve"> GBU-10E/B PAVEWAY II LGB [MK84] </v>
      </c>
      <c r="D219" s="26" t="str">
        <f t="shared" si="7"/>
        <v>60</v>
      </c>
    </row>
    <row r="220" spans="1:4" x14ac:dyDescent="0.25">
      <c r="A220" s="26" t="s">
        <v>274</v>
      </c>
      <c r="B220" s="26" t="s">
        <v>434</v>
      </c>
      <c r="C220" s="26" t="str">
        <f t="shared" si="6"/>
        <v xml:space="preserve"> GBU-10J/B PAVEWAY II LGB [BLU-109/B] </v>
      </c>
      <c r="D220" s="26" t="str">
        <f t="shared" si="7"/>
        <v>20</v>
      </c>
    </row>
    <row r="221" spans="1:4" x14ac:dyDescent="0.25">
      <c r="A221" s="26" t="s">
        <v>274</v>
      </c>
      <c r="B221" s="26" t="s">
        <v>435</v>
      </c>
      <c r="C221" s="26" t="str">
        <f t="shared" si="6"/>
        <v xml:space="preserve"> GBU-12D/B PAVEWAY II LGB [MK82] </v>
      </c>
      <c r="D221" s="26" t="str">
        <f t="shared" si="7"/>
        <v>100</v>
      </c>
    </row>
    <row r="222" spans="1:4" x14ac:dyDescent="0.25">
      <c r="A222" s="26" t="s">
        <v>274</v>
      </c>
      <c r="B222" s="26" t="s">
        <v>436</v>
      </c>
      <c r="C222" s="26" t="str">
        <f t="shared" si="6"/>
        <v xml:space="preserve"> GBU-16B/B PAVEWAY II LGB [MK83] </v>
      </c>
      <c r="D222" s="26" t="str">
        <f t="shared" si="7"/>
        <v>40</v>
      </c>
    </row>
    <row r="223" spans="1:4" x14ac:dyDescent="0.25">
      <c r="A223" s="26" t="s">
        <v>274</v>
      </c>
      <c r="B223" s="26" t="s">
        <v>488</v>
      </c>
      <c r="C223" s="26" t="str">
        <f t="shared" si="6"/>
        <v xml:space="preserve"> GBU-24B/B PAVEWAY III LGB [BLU-109A/B] </v>
      </c>
      <c r="D223" s="26" t="str">
        <f t="shared" si="7"/>
        <v>20</v>
      </c>
    </row>
    <row r="224" spans="1:4" x14ac:dyDescent="0.25">
      <c r="A224" s="26" t="s">
        <v>274</v>
      </c>
      <c r="B224" s="26" t="s">
        <v>508</v>
      </c>
      <c r="C224" s="26" t="str">
        <f t="shared" si="6"/>
        <v xml:space="preserve"> GENERIC BUDDY STORE </v>
      </c>
      <c r="D224" s="26" t="str">
        <f t="shared" si="7"/>
        <v>8</v>
      </c>
    </row>
    <row r="225" spans="1:4" x14ac:dyDescent="0.25">
      <c r="A225" s="26" t="s">
        <v>274</v>
      </c>
      <c r="B225" s="26" t="s">
        <v>490</v>
      </c>
      <c r="C225" s="26" t="str">
        <f t="shared" si="6"/>
        <v xml:space="preserve"> LA-610 TARPS POD [IR + EO] </v>
      </c>
      <c r="D225" s="26" t="str">
        <f t="shared" si="7"/>
        <v>4</v>
      </c>
    </row>
    <row r="226" spans="1:4" x14ac:dyDescent="0.25">
      <c r="A226" s="26" t="s">
        <v>274</v>
      </c>
      <c r="B226" s="26" t="s">
        <v>446</v>
      </c>
      <c r="C226" s="26" t="str">
        <f t="shared" si="6"/>
        <v xml:space="preserve"> MK186 TORCH FLARE [SEDUCTION] </v>
      </c>
      <c r="D226" s="26" t="str">
        <f t="shared" si="7"/>
        <v>32</v>
      </c>
    </row>
    <row r="227" spans="1:4" x14ac:dyDescent="0.25">
      <c r="A227" s="26" t="s">
        <v>274</v>
      </c>
      <c r="B227" s="26" t="s">
        <v>509</v>
      </c>
      <c r="C227" s="26" t="str">
        <f t="shared" si="6"/>
        <v xml:space="preserve"> MK20 ROCKEYE II CB [247 X MK118 DUAL PURPOSE BOMBLETS] </v>
      </c>
      <c r="D227" s="26" t="str">
        <f t="shared" si="7"/>
        <v>12</v>
      </c>
    </row>
    <row r="228" spans="1:4" x14ac:dyDescent="0.25">
      <c r="A228" s="26" t="s">
        <v>274</v>
      </c>
      <c r="B228" s="26" t="s">
        <v>448</v>
      </c>
      <c r="C228" s="26" t="str">
        <f t="shared" si="6"/>
        <v xml:space="preserve"> MK214 SEA GNAT CHAFF [SEDUCTION] </v>
      </c>
      <c r="D228" s="26" t="str">
        <f t="shared" si="7"/>
        <v>128</v>
      </c>
    </row>
    <row r="229" spans="1:4" x14ac:dyDescent="0.25">
      <c r="A229" s="26" t="s">
        <v>274</v>
      </c>
      <c r="B229" s="26" t="s">
        <v>449</v>
      </c>
      <c r="C229" s="26" t="str">
        <f t="shared" si="6"/>
        <v xml:space="preserve"> MK216 SEA GNAT CHAFF [DISTRACTION] </v>
      </c>
      <c r="D229" s="26" t="str">
        <f t="shared" si="7"/>
        <v>0</v>
      </c>
    </row>
    <row r="230" spans="1:4" x14ac:dyDescent="0.25">
      <c r="A230" s="26" t="s">
        <v>274</v>
      </c>
      <c r="B230" s="26" t="s">
        <v>450</v>
      </c>
      <c r="C230" s="26" t="str">
        <f t="shared" si="6"/>
        <v xml:space="preserve"> MK46 NEARTIP MOD 5 </v>
      </c>
      <c r="D230" s="26" t="str">
        <f t="shared" si="7"/>
        <v>40</v>
      </c>
    </row>
    <row r="231" spans="1:4" x14ac:dyDescent="0.25">
      <c r="A231" s="26" t="s">
        <v>274</v>
      </c>
      <c r="B231" s="26" t="s">
        <v>451</v>
      </c>
      <c r="C231" s="26" t="str">
        <f t="shared" si="6"/>
        <v xml:space="preserve"> MK50 BARRACUDA MOD 0 ALWT </v>
      </c>
      <c r="D231" s="26" t="str">
        <f t="shared" si="7"/>
        <v>40</v>
      </c>
    </row>
    <row r="232" spans="1:4" x14ac:dyDescent="0.25">
      <c r="A232" s="26" t="s">
        <v>274</v>
      </c>
      <c r="B232" s="26" t="s">
        <v>452</v>
      </c>
      <c r="C232" s="26" t="str">
        <f t="shared" si="6"/>
        <v xml:space="preserve"> MK82 500LB LDGP </v>
      </c>
      <c r="D232" s="26" t="str">
        <f t="shared" si="7"/>
        <v>2500</v>
      </c>
    </row>
    <row r="233" spans="1:4" x14ac:dyDescent="0.25">
      <c r="A233" s="26" t="s">
        <v>274</v>
      </c>
      <c r="B233" s="26" t="s">
        <v>492</v>
      </c>
      <c r="C233" s="26" t="str">
        <f t="shared" si="6"/>
        <v xml:space="preserve"> MK82 500LB SNAKE EYE </v>
      </c>
      <c r="D233" s="26" t="str">
        <f t="shared" si="7"/>
        <v>180</v>
      </c>
    </row>
    <row r="234" spans="1:4" x14ac:dyDescent="0.25">
      <c r="A234" s="26" t="s">
        <v>274</v>
      </c>
      <c r="B234" s="26" t="s">
        <v>454</v>
      </c>
      <c r="C234" s="26" t="str">
        <f t="shared" si="6"/>
        <v xml:space="preserve"> MK83 1000LB LDGP </v>
      </c>
      <c r="D234" s="26" t="str">
        <f t="shared" si="7"/>
        <v>800</v>
      </c>
    </row>
    <row r="235" spans="1:4" x14ac:dyDescent="0.25">
      <c r="A235" s="26" t="s">
        <v>274</v>
      </c>
      <c r="B235" s="26" t="s">
        <v>455</v>
      </c>
      <c r="C235" s="26" t="str">
        <f t="shared" si="6"/>
        <v xml:space="preserve"> MK84 2000LB LDGP </v>
      </c>
      <c r="D235" s="26" t="str">
        <f t="shared" si="7"/>
        <v>500</v>
      </c>
    </row>
    <row r="236" spans="1:4" x14ac:dyDescent="0.25">
      <c r="A236" s="26" t="s">
        <v>275</v>
      </c>
      <c r="B236" s="26" t="s">
        <v>403</v>
      </c>
      <c r="C236" s="26" t="str">
        <f t="shared" si="6"/>
        <v xml:space="preserve"> 12.7MM/50 MG BURST [10 RNDS] </v>
      </c>
      <c r="D236" s="26" t="str">
        <f t="shared" si="7"/>
        <v>800</v>
      </c>
    </row>
    <row r="237" spans="1:4" x14ac:dyDescent="0.25">
      <c r="A237" s="26" t="s">
        <v>275</v>
      </c>
      <c r="B237" s="26" t="s">
        <v>472</v>
      </c>
      <c r="C237" s="26" t="str">
        <f t="shared" si="6"/>
        <v xml:space="preserve"> 20MM/85 MK15 PHALANX BLK 1 BURST [300 RNDS] </v>
      </c>
      <c r="D237" s="26" t="str">
        <f t="shared" si="7"/>
        <v>30</v>
      </c>
    </row>
    <row r="238" spans="1:4" x14ac:dyDescent="0.25">
      <c r="A238" s="26" t="s">
        <v>275</v>
      </c>
      <c r="B238" s="26" t="s">
        <v>510</v>
      </c>
      <c r="C238" s="26" t="str">
        <f t="shared" si="6"/>
        <v xml:space="preserve"> ADM-141A TALD [ACTIVE RF] </v>
      </c>
      <c r="D238" s="26" t="str">
        <f t="shared" si="7"/>
        <v>24</v>
      </c>
    </row>
    <row r="239" spans="1:4" x14ac:dyDescent="0.25">
      <c r="A239" s="26" t="s">
        <v>275</v>
      </c>
      <c r="B239" s="26" t="s">
        <v>511</v>
      </c>
      <c r="C239" s="26" t="str">
        <f t="shared" si="6"/>
        <v xml:space="preserve"> AGM-62B WALLEYE II ER/DL </v>
      </c>
      <c r="D239" s="26" t="str">
        <f t="shared" si="7"/>
        <v>80</v>
      </c>
    </row>
    <row r="240" spans="1:4" x14ac:dyDescent="0.25">
      <c r="A240" s="26" t="s">
        <v>275</v>
      </c>
      <c r="B240" s="26" t="s">
        <v>409</v>
      </c>
      <c r="C240" s="26" t="str">
        <f t="shared" si="6"/>
        <v xml:space="preserve"> AGM-65E MAVERICK LASER </v>
      </c>
      <c r="D240" s="26" t="str">
        <f t="shared" si="7"/>
        <v>24</v>
      </c>
    </row>
    <row r="241" spans="1:4" x14ac:dyDescent="0.25">
      <c r="A241" s="26" t="s">
        <v>275</v>
      </c>
      <c r="B241" s="26" t="s">
        <v>410</v>
      </c>
      <c r="C241" s="26" t="str">
        <f t="shared" si="6"/>
        <v xml:space="preserve"> AGM-65F MAVERICK IR </v>
      </c>
      <c r="D241" s="26" t="str">
        <f t="shared" si="7"/>
        <v>24</v>
      </c>
    </row>
    <row r="242" spans="1:4" x14ac:dyDescent="0.25">
      <c r="A242" s="26" t="s">
        <v>275</v>
      </c>
      <c r="B242" s="26" t="s">
        <v>411</v>
      </c>
      <c r="C242" s="26" t="str">
        <f t="shared" si="6"/>
        <v xml:space="preserve"> AGM-84D HARPOON IC </v>
      </c>
      <c r="D242" s="26" t="str">
        <f t="shared" si="7"/>
        <v>48</v>
      </c>
    </row>
    <row r="243" spans="1:4" x14ac:dyDescent="0.25">
      <c r="A243" s="26" t="s">
        <v>275</v>
      </c>
      <c r="B243" s="26" t="s">
        <v>412</v>
      </c>
      <c r="C243" s="26" t="str">
        <f t="shared" si="6"/>
        <v xml:space="preserve"> AGM-84E SLAM </v>
      </c>
      <c r="D243" s="26" t="str">
        <f t="shared" si="7"/>
        <v>24</v>
      </c>
    </row>
    <row r="244" spans="1:4" x14ac:dyDescent="0.25">
      <c r="A244" s="26" t="s">
        <v>275</v>
      </c>
      <c r="B244" s="26" t="s">
        <v>512</v>
      </c>
      <c r="C244" s="26" t="str">
        <f t="shared" si="6"/>
        <v xml:space="preserve"> AGM-88B HARM </v>
      </c>
      <c r="D244" s="26" t="str">
        <f t="shared" si="7"/>
        <v>48</v>
      </c>
    </row>
    <row r="245" spans="1:4" x14ac:dyDescent="0.25">
      <c r="A245" s="26" t="s">
        <v>275</v>
      </c>
      <c r="B245" s="26" t="s">
        <v>414</v>
      </c>
      <c r="C245" s="26" t="str">
        <f t="shared" si="6"/>
        <v xml:space="preserve"> AGM-88C HARM </v>
      </c>
      <c r="D245" s="26" t="str">
        <f t="shared" si="7"/>
        <v>48</v>
      </c>
    </row>
    <row r="246" spans="1:4" x14ac:dyDescent="0.25">
      <c r="A246" s="26" t="s">
        <v>275</v>
      </c>
      <c r="B246" s="26" t="s">
        <v>513</v>
      </c>
      <c r="C246" s="26" t="str">
        <f t="shared" si="6"/>
        <v xml:space="preserve"> AIM-120A AMRAAM </v>
      </c>
      <c r="D246" s="26" t="str">
        <f t="shared" si="7"/>
        <v>60</v>
      </c>
    </row>
    <row r="247" spans="1:4" x14ac:dyDescent="0.25">
      <c r="A247" s="26" t="s">
        <v>275</v>
      </c>
      <c r="B247" s="26" t="s">
        <v>514</v>
      </c>
      <c r="C247" s="26" t="str">
        <f t="shared" si="6"/>
        <v xml:space="preserve"> AIM-54C PHOENIX </v>
      </c>
      <c r="D247" s="26" t="str">
        <f t="shared" si="7"/>
        <v>80</v>
      </c>
    </row>
    <row r="248" spans="1:4" x14ac:dyDescent="0.25">
      <c r="A248" s="26" t="s">
        <v>275</v>
      </c>
      <c r="B248" s="26" t="s">
        <v>515</v>
      </c>
      <c r="C248" s="26" t="str">
        <f t="shared" si="6"/>
        <v xml:space="preserve"> AIM-7M SPARROW III </v>
      </c>
      <c r="D248" s="26" t="str">
        <f t="shared" si="7"/>
        <v>104</v>
      </c>
    </row>
    <row r="249" spans="1:4" x14ac:dyDescent="0.25">
      <c r="A249" s="26" t="s">
        <v>275</v>
      </c>
      <c r="B249" s="26" t="s">
        <v>516</v>
      </c>
      <c r="C249" s="26" t="str">
        <f t="shared" si="6"/>
        <v xml:space="preserve"> AIM-7P SPARROW III </v>
      </c>
      <c r="D249" s="26" t="str">
        <f t="shared" si="7"/>
        <v>96</v>
      </c>
    </row>
    <row r="250" spans="1:4" x14ac:dyDescent="0.25">
      <c r="A250" s="26" t="s">
        <v>275</v>
      </c>
      <c r="B250" s="26" t="s">
        <v>517</v>
      </c>
      <c r="C250" s="26" t="str">
        <f t="shared" si="6"/>
        <v xml:space="preserve"> AIM-9M SIDEWINDER </v>
      </c>
      <c r="D250" s="26" t="str">
        <f t="shared" si="7"/>
        <v>168</v>
      </c>
    </row>
    <row r="251" spans="1:4" x14ac:dyDescent="0.25">
      <c r="A251" s="26" t="s">
        <v>275</v>
      </c>
      <c r="B251" s="26" t="s">
        <v>518</v>
      </c>
      <c r="C251" s="26" t="str">
        <f t="shared" si="6"/>
        <v xml:space="preserve"> AN/AAR-45 LANA NAVIGATION POD [FLIR] </v>
      </c>
      <c r="D251" s="26" t="str">
        <f t="shared" si="7"/>
        <v>12</v>
      </c>
    </row>
    <row r="252" spans="1:4" x14ac:dyDescent="0.25">
      <c r="A252" s="26" t="s">
        <v>275</v>
      </c>
      <c r="B252" s="26" t="s">
        <v>484</v>
      </c>
      <c r="C252" s="26" t="str">
        <f t="shared" si="6"/>
        <v xml:space="preserve"> AN/AAR-50 TINS POD [FLIR] </v>
      </c>
      <c r="D252" s="26" t="str">
        <f t="shared" si="7"/>
        <v>24</v>
      </c>
    </row>
    <row r="253" spans="1:4" x14ac:dyDescent="0.25">
      <c r="A253" s="26" t="s">
        <v>275</v>
      </c>
      <c r="B253" s="26" t="s">
        <v>485</v>
      </c>
      <c r="C253" s="26" t="str">
        <f t="shared" si="6"/>
        <v xml:space="preserve"> AN/AAS-38B NITE HAWK POD [FLIR + LRMTS + LST, 12K FT] </v>
      </c>
      <c r="D253" s="26" t="str">
        <f t="shared" si="7"/>
        <v>24</v>
      </c>
    </row>
    <row r="254" spans="1:4" x14ac:dyDescent="0.25">
      <c r="A254" s="26" t="s">
        <v>275</v>
      </c>
      <c r="B254" s="26" t="s">
        <v>486</v>
      </c>
      <c r="C254" s="26" t="str">
        <f t="shared" si="6"/>
        <v xml:space="preserve"> AN/ALQ-167 BULLWINKLE DECM POD </v>
      </c>
      <c r="D254" s="26" t="str">
        <f t="shared" si="7"/>
        <v>3</v>
      </c>
    </row>
    <row r="255" spans="1:4" x14ac:dyDescent="0.25">
      <c r="A255" s="26" t="s">
        <v>275</v>
      </c>
      <c r="B255" s="26" t="s">
        <v>519</v>
      </c>
      <c r="C255" s="26" t="str">
        <f t="shared" si="6"/>
        <v xml:space="preserve"> AN/ALQ-99D [ICAP-1] ECM POD </v>
      </c>
      <c r="D255" s="26" t="str">
        <f t="shared" si="7"/>
        <v>16</v>
      </c>
    </row>
    <row r="256" spans="1:4" x14ac:dyDescent="0.25">
      <c r="A256" s="26" t="s">
        <v>275</v>
      </c>
      <c r="B256" s="26" t="s">
        <v>424</v>
      </c>
      <c r="C256" s="26" t="str">
        <f t="shared" si="6"/>
        <v xml:space="preserve"> AN/ALQ-99F [ICAP-2] ECM POD </v>
      </c>
      <c r="D256" s="26" t="str">
        <f t="shared" si="7"/>
        <v>16</v>
      </c>
    </row>
    <row r="257" spans="1:4" x14ac:dyDescent="0.25">
      <c r="A257" s="26" t="s">
        <v>275</v>
      </c>
      <c r="B257" s="26" t="s">
        <v>520</v>
      </c>
      <c r="C257" s="26" t="str">
        <f t="shared" si="6"/>
        <v xml:space="preserve"> AN/ALQ-99G [ICAP-2 BLOCK 82] ECM POD </v>
      </c>
      <c r="D257" s="26" t="str">
        <f t="shared" si="7"/>
        <v>1</v>
      </c>
    </row>
    <row r="258" spans="1:4" x14ac:dyDescent="0.25">
      <c r="A258" s="26" t="s">
        <v>275</v>
      </c>
      <c r="B258" s="26" t="s">
        <v>426</v>
      </c>
      <c r="C258" s="26" t="str">
        <f t="shared" si="6"/>
        <v xml:space="preserve"> AN/ALQ-99H [ICAP-2 BLOCK 86] ECM POD </v>
      </c>
      <c r="D258" s="26" t="str">
        <f t="shared" si="7"/>
        <v>16</v>
      </c>
    </row>
    <row r="259" spans="1:4" x14ac:dyDescent="0.25">
      <c r="A259" s="26" t="s">
        <v>275</v>
      </c>
      <c r="B259" s="26" t="s">
        <v>428</v>
      </c>
      <c r="C259" s="26" t="str">
        <f t="shared" ref="C259:C322" si="8">LEFT(B259,SEARCH("^^",SUBSTITUTE(B259,"X","^^",LEN(B259)-LEN(SUBSTITUTE(B259,"X",""))))-1)</f>
        <v xml:space="preserve"> AN/ASQ-173 LST/SCAM POD [EO] </v>
      </c>
      <c r="D259" s="26" t="str">
        <f t="shared" ref="D259:D322" si="9">TRIM(RIGHT(SUBSTITUTE(B259," X ",REPT(" ",LEN(B259))),LEN(B259)))</f>
        <v>24</v>
      </c>
    </row>
    <row r="260" spans="1:4" x14ac:dyDescent="0.25">
      <c r="A260" s="26" t="s">
        <v>275</v>
      </c>
      <c r="B260" s="26" t="s">
        <v>429</v>
      </c>
      <c r="C260" s="26" t="str">
        <f t="shared" si="8"/>
        <v xml:space="preserve"> AN/AWW-13 DATALINK POD </v>
      </c>
      <c r="D260" s="26" t="str">
        <f t="shared" si="9"/>
        <v>12</v>
      </c>
    </row>
    <row r="261" spans="1:4" x14ac:dyDescent="0.25">
      <c r="A261" s="26" t="s">
        <v>275</v>
      </c>
      <c r="B261" s="26" t="s">
        <v>521</v>
      </c>
      <c r="C261" s="26" t="str">
        <f t="shared" si="8"/>
        <v xml:space="preserve"> AN/AWW-9 DATALINK POD </v>
      </c>
      <c r="D261" s="26" t="str">
        <f t="shared" si="9"/>
        <v>12</v>
      </c>
    </row>
    <row r="262" spans="1:4" x14ac:dyDescent="0.25">
      <c r="A262" s="26" t="s">
        <v>275</v>
      </c>
      <c r="B262" s="26" t="s">
        <v>430</v>
      </c>
      <c r="C262" s="26" t="str">
        <f t="shared" si="8"/>
        <v xml:space="preserve"> CBU-59/B APAM [717 X BLU-77/B DUAL-PURPOSE BOMBLETS] </v>
      </c>
      <c r="D262" s="26" t="str">
        <f t="shared" si="9"/>
        <v>40</v>
      </c>
    </row>
    <row r="263" spans="1:4" x14ac:dyDescent="0.25">
      <c r="A263" s="26" t="s">
        <v>275</v>
      </c>
      <c r="B263" s="26" t="s">
        <v>522</v>
      </c>
      <c r="C263" s="26" t="str">
        <f t="shared" si="8"/>
        <v xml:space="preserve"> EXPANDED CHAFF ADAPTER (ECA) POD </v>
      </c>
      <c r="D263" s="26" t="str">
        <f t="shared" si="9"/>
        <v>3</v>
      </c>
    </row>
    <row r="264" spans="1:4" x14ac:dyDescent="0.25">
      <c r="A264" s="26" t="s">
        <v>275</v>
      </c>
      <c r="B264" s="26" t="s">
        <v>433</v>
      </c>
      <c r="C264" s="26" t="str">
        <f t="shared" si="8"/>
        <v xml:space="preserve"> GBU-10E/B PAVEWAY II LGB [MK84] </v>
      </c>
      <c r="D264" s="26" t="str">
        <f t="shared" si="9"/>
        <v>60</v>
      </c>
    </row>
    <row r="265" spans="1:4" x14ac:dyDescent="0.25">
      <c r="A265" s="26" t="s">
        <v>275</v>
      </c>
      <c r="B265" s="26" t="s">
        <v>434</v>
      </c>
      <c r="C265" s="26" t="str">
        <f t="shared" si="8"/>
        <v xml:space="preserve"> GBU-10J/B PAVEWAY II LGB [BLU-109/B] </v>
      </c>
      <c r="D265" s="26" t="str">
        <f t="shared" si="9"/>
        <v>20</v>
      </c>
    </row>
    <row r="266" spans="1:4" x14ac:dyDescent="0.25">
      <c r="A266" s="26" t="s">
        <v>275</v>
      </c>
      <c r="B266" s="26" t="s">
        <v>435</v>
      </c>
      <c r="C266" s="26" t="str">
        <f t="shared" si="8"/>
        <v xml:space="preserve"> GBU-12D/B PAVEWAY II LGB [MK82] </v>
      </c>
      <c r="D266" s="26" t="str">
        <f t="shared" si="9"/>
        <v>100</v>
      </c>
    </row>
    <row r="267" spans="1:4" x14ac:dyDescent="0.25">
      <c r="A267" s="26" t="s">
        <v>275</v>
      </c>
      <c r="B267" s="26" t="s">
        <v>436</v>
      </c>
      <c r="C267" s="26" t="str">
        <f t="shared" si="8"/>
        <v xml:space="preserve"> GBU-16B/B PAVEWAY II LGB [MK83] </v>
      </c>
      <c r="D267" s="26" t="str">
        <f t="shared" si="9"/>
        <v>40</v>
      </c>
    </row>
    <row r="268" spans="1:4" x14ac:dyDescent="0.25">
      <c r="A268" s="26" t="s">
        <v>275</v>
      </c>
      <c r="B268" s="26" t="s">
        <v>523</v>
      </c>
      <c r="C268" s="26" t="str">
        <f t="shared" si="8"/>
        <v xml:space="preserve"> GENERIC BUDDY STORE </v>
      </c>
      <c r="D268" s="26" t="str">
        <f t="shared" si="9"/>
        <v>3</v>
      </c>
    </row>
    <row r="269" spans="1:4" x14ac:dyDescent="0.25">
      <c r="A269" s="26" t="s">
        <v>275</v>
      </c>
      <c r="B269" s="26" t="s">
        <v>490</v>
      </c>
      <c r="C269" s="26" t="str">
        <f t="shared" si="8"/>
        <v xml:space="preserve"> LA-610 TARPS POD [IR + EO] </v>
      </c>
      <c r="D269" s="26" t="str">
        <f t="shared" si="9"/>
        <v>4</v>
      </c>
    </row>
    <row r="270" spans="1:4" x14ac:dyDescent="0.25">
      <c r="A270" s="26" t="s">
        <v>275</v>
      </c>
      <c r="B270" s="26" t="s">
        <v>446</v>
      </c>
      <c r="C270" s="26" t="str">
        <f t="shared" si="8"/>
        <v xml:space="preserve"> MK186 TORCH FLARE [SEDUCTION] </v>
      </c>
      <c r="D270" s="26" t="str">
        <f t="shared" si="9"/>
        <v>32</v>
      </c>
    </row>
    <row r="271" spans="1:4" x14ac:dyDescent="0.25">
      <c r="A271" s="26" t="s">
        <v>275</v>
      </c>
      <c r="B271" s="26" t="s">
        <v>448</v>
      </c>
      <c r="C271" s="26" t="str">
        <f t="shared" si="8"/>
        <v xml:space="preserve"> MK214 SEA GNAT CHAFF [SEDUCTION] </v>
      </c>
      <c r="D271" s="26" t="str">
        <f t="shared" si="9"/>
        <v>128</v>
      </c>
    </row>
    <row r="272" spans="1:4" x14ac:dyDescent="0.25">
      <c r="A272" s="26" t="s">
        <v>275</v>
      </c>
      <c r="B272" s="26" t="s">
        <v>449</v>
      </c>
      <c r="C272" s="26" t="str">
        <f t="shared" si="8"/>
        <v xml:space="preserve"> MK216 SEA GNAT CHAFF [DISTRACTION] </v>
      </c>
      <c r="D272" s="26" t="str">
        <f t="shared" si="9"/>
        <v>0</v>
      </c>
    </row>
    <row r="273" spans="1:4" x14ac:dyDescent="0.25">
      <c r="A273" s="26" t="s">
        <v>275</v>
      </c>
      <c r="B273" s="26" t="s">
        <v>524</v>
      </c>
      <c r="C273" s="26" t="str">
        <f t="shared" si="8"/>
        <v xml:space="preserve"> MK46 NEARTIP MOD 5 </v>
      </c>
      <c r="D273" s="26" t="str">
        <f t="shared" si="9"/>
        <v>32</v>
      </c>
    </row>
    <row r="274" spans="1:4" x14ac:dyDescent="0.25">
      <c r="A274" s="26" t="s">
        <v>275</v>
      </c>
      <c r="B274" s="26" t="s">
        <v>525</v>
      </c>
      <c r="C274" s="26" t="str">
        <f t="shared" si="8"/>
        <v xml:space="preserve"> MK50 BARRACUDA MOD 0 ALWT </v>
      </c>
      <c r="D274" s="26" t="str">
        <f t="shared" si="9"/>
        <v>24</v>
      </c>
    </row>
    <row r="275" spans="1:4" x14ac:dyDescent="0.25">
      <c r="A275" s="26" t="s">
        <v>275</v>
      </c>
      <c r="B275" s="26" t="s">
        <v>452</v>
      </c>
      <c r="C275" s="26" t="str">
        <f t="shared" si="8"/>
        <v xml:space="preserve"> MK82 500LB LDGP </v>
      </c>
      <c r="D275" s="26" t="str">
        <f t="shared" si="9"/>
        <v>2500</v>
      </c>
    </row>
    <row r="276" spans="1:4" x14ac:dyDescent="0.25">
      <c r="A276" s="26" t="s">
        <v>275</v>
      </c>
      <c r="B276" s="26" t="s">
        <v>526</v>
      </c>
      <c r="C276" s="26" t="str">
        <f t="shared" si="8"/>
        <v xml:space="preserve"> MK82 500LB SNAKE EYE </v>
      </c>
      <c r="D276" s="26" t="str">
        <f t="shared" si="9"/>
        <v>600</v>
      </c>
    </row>
    <row r="277" spans="1:4" x14ac:dyDescent="0.25">
      <c r="A277" s="26" t="s">
        <v>275</v>
      </c>
      <c r="B277" s="26" t="s">
        <v>454</v>
      </c>
      <c r="C277" s="26" t="str">
        <f t="shared" si="8"/>
        <v xml:space="preserve"> MK83 1000LB LDGP </v>
      </c>
      <c r="D277" s="26" t="str">
        <f t="shared" si="9"/>
        <v>800</v>
      </c>
    </row>
    <row r="278" spans="1:4" x14ac:dyDescent="0.25">
      <c r="A278" s="26" t="s">
        <v>275</v>
      </c>
      <c r="B278" s="26" t="s">
        <v>455</v>
      </c>
      <c r="C278" s="26" t="str">
        <f t="shared" si="8"/>
        <v xml:space="preserve"> MK84 2000LB LDGP </v>
      </c>
      <c r="D278" s="26" t="str">
        <f t="shared" si="9"/>
        <v>500</v>
      </c>
    </row>
    <row r="279" spans="1:4" x14ac:dyDescent="0.25">
      <c r="A279" s="26" t="s">
        <v>276</v>
      </c>
      <c r="B279" s="26" t="s">
        <v>456</v>
      </c>
      <c r="C279" s="26" t="str">
        <f t="shared" si="8"/>
        <v xml:space="preserve"> 12.7MM/50 MG BURST [10 RNDS] </v>
      </c>
      <c r="D279" s="26" t="str">
        <f t="shared" si="9"/>
        <v>300</v>
      </c>
    </row>
    <row r="280" spans="1:4" x14ac:dyDescent="0.25">
      <c r="A280" s="26" t="s">
        <v>276</v>
      </c>
      <c r="B280" s="26" t="s">
        <v>462</v>
      </c>
      <c r="C280" s="26" t="str">
        <f t="shared" si="8"/>
        <v xml:space="preserve"> 20MM/85 MK15 PHALANX BLK 1 BURST [300 RNDS] </v>
      </c>
      <c r="D280" s="26" t="str">
        <f t="shared" si="9"/>
        <v>20</v>
      </c>
    </row>
    <row r="281" spans="1:4" x14ac:dyDescent="0.25">
      <c r="A281" s="26" t="s">
        <v>276</v>
      </c>
      <c r="B281" s="26" t="s">
        <v>463</v>
      </c>
      <c r="C281" s="26" t="str">
        <f t="shared" si="8"/>
        <v xml:space="preserve"> 25MM/75 BUSHMASTER MOD 1 BURST [12 RNDS] </v>
      </c>
      <c r="D281" s="26" t="str">
        <f t="shared" si="9"/>
        <v>200</v>
      </c>
    </row>
    <row r="282" spans="1:4" x14ac:dyDescent="0.25">
      <c r="A282" s="26" t="s">
        <v>276</v>
      </c>
      <c r="B282" s="26" t="s">
        <v>458</v>
      </c>
      <c r="C282" s="26" t="str">
        <f t="shared" si="8"/>
        <v xml:space="preserve"> MK186 TORCH FLARE [SEDUCTION] </v>
      </c>
      <c r="D282" s="26" t="str">
        <f t="shared" si="9"/>
        <v>16</v>
      </c>
    </row>
    <row r="283" spans="1:4" x14ac:dyDescent="0.25">
      <c r="A283" s="26" t="s">
        <v>276</v>
      </c>
      <c r="B283" s="26" t="s">
        <v>459</v>
      </c>
      <c r="C283" s="26" t="str">
        <f t="shared" si="8"/>
        <v xml:space="preserve"> MK214 SEA GNAT CHAFF [SEDUCTION] </v>
      </c>
      <c r="D283" s="26" t="str">
        <f t="shared" si="9"/>
        <v>64</v>
      </c>
    </row>
    <row r="284" spans="1:4" x14ac:dyDescent="0.25">
      <c r="A284" s="26" t="s">
        <v>276</v>
      </c>
      <c r="B284" s="26" t="s">
        <v>449</v>
      </c>
      <c r="C284" s="26" t="str">
        <f t="shared" si="8"/>
        <v xml:space="preserve"> MK216 SEA GNAT CHAFF [DISTRACTION] </v>
      </c>
      <c r="D284" s="26" t="str">
        <f t="shared" si="9"/>
        <v>0</v>
      </c>
    </row>
    <row r="285" spans="1:4" x14ac:dyDescent="0.25">
      <c r="A285" s="26" t="s">
        <v>276</v>
      </c>
      <c r="B285" s="26" t="s">
        <v>468</v>
      </c>
      <c r="C285" s="26" t="str">
        <f t="shared" si="8"/>
        <v xml:space="preserve"> MK46 NEARTIP MOD 5 </v>
      </c>
      <c r="D285" s="26" t="str">
        <f t="shared" si="9"/>
        <v>30</v>
      </c>
    </row>
    <row r="286" spans="1:4" x14ac:dyDescent="0.25">
      <c r="A286" s="26" t="s">
        <v>276</v>
      </c>
      <c r="B286" s="26" t="s">
        <v>461</v>
      </c>
      <c r="C286" s="26" t="str">
        <f t="shared" si="8"/>
        <v xml:space="preserve"> MK50 BARRACUDA MOD 0 ALWT </v>
      </c>
      <c r="D286" s="26" t="str">
        <f t="shared" si="9"/>
        <v>0</v>
      </c>
    </row>
    <row r="287" spans="1:4" x14ac:dyDescent="0.25">
      <c r="A287" s="26" t="s">
        <v>277</v>
      </c>
      <c r="B287" s="26" t="s">
        <v>456</v>
      </c>
      <c r="C287" s="26" t="str">
        <f t="shared" si="8"/>
        <v xml:space="preserve"> 12.7MM/50 MG BURST [10 RNDS] </v>
      </c>
      <c r="D287" s="26" t="str">
        <f t="shared" si="9"/>
        <v>300</v>
      </c>
    </row>
    <row r="288" spans="1:4" x14ac:dyDescent="0.25">
      <c r="A288" s="26" t="s">
        <v>277</v>
      </c>
      <c r="B288" s="26" t="s">
        <v>457</v>
      </c>
      <c r="C288" s="26" t="str">
        <f t="shared" si="8"/>
        <v xml:space="preserve"> 20MM/85 MK15 PHALANX BLK 0 BURST [200 RNDS] </v>
      </c>
      <c r="D288" s="26" t="str">
        <f t="shared" si="9"/>
        <v>20</v>
      </c>
    </row>
    <row r="289" spans="1:4" x14ac:dyDescent="0.25">
      <c r="A289" s="26" t="s">
        <v>277</v>
      </c>
      <c r="B289" s="26" t="s">
        <v>458</v>
      </c>
      <c r="C289" s="26" t="str">
        <f t="shared" si="8"/>
        <v xml:space="preserve"> MK186 TORCH FLARE [SEDUCTION] </v>
      </c>
      <c r="D289" s="26" t="str">
        <f t="shared" si="9"/>
        <v>16</v>
      </c>
    </row>
    <row r="290" spans="1:4" x14ac:dyDescent="0.25">
      <c r="A290" s="26" t="s">
        <v>277</v>
      </c>
      <c r="B290" s="26" t="s">
        <v>459</v>
      </c>
      <c r="C290" s="26" t="str">
        <f t="shared" si="8"/>
        <v xml:space="preserve"> MK214 SEA GNAT CHAFF [SEDUCTION] </v>
      </c>
      <c r="D290" s="26" t="str">
        <f t="shared" si="9"/>
        <v>64</v>
      </c>
    </row>
    <row r="291" spans="1:4" x14ac:dyDescent="0.25">
      <c r="A291" s="26" t="s">
        <v>277</v>
      </c>
      <c r="B291" s="26" t="s">
        <v>449</v>
      </c>
      <c r="C291" s="26" t="str">
        <f t="shared" si="8"/>
        <v xml:space="preserve"> MK216 SEA GNAT CHAFF [DISTRACTION] </v>
      </c>
      <c r="D291" s="26" t="str">
        <f t="shared" si="9"/>
        <v>0</v>
      </c>
    </row>
    <row r="292" spans="1:4" x14ac:dyDescent="0.25">
      <c r="A292" s="26" t="s">
        <v>277</v>
      </c>
      <c r="B292" s="26" t="s">
        <v>460</v>
      </c>
      <c r="C292" s="26" t="str">
        <f t="shared" si="8"/>
        <v xml:space="preserve"> MK46 NEARTIP MOD 5 </v>
      </c>
      <c r="D292" s="26" t="str">
        <f t="shared" si="9"/>
        <v>12</v>
      </c>
    </row>
    <row r="293" spans="1:4" x14ac:dyDescent="0.25">
      <c r="A293" s="26" t="s">
        <v>277</v>
      </c>
      <c r="B293" s="26" t="s">
        <v>461</v>
      </c>
      <c r="C293" s="26" t="str">
        <f t="shared" si="8"/>
        <v xml:space="preserve"> MK50 BARRACUDA MOD 0 ALWT </v>
      </c>
      <c r="D293" s="26" t="str">
        <f t="shared" si="9"/>
        <v>0</v>
      </c>
    </row>
    <row r="294" spans="1:4" x14ac:dyDescent="0.25">
      <c r="A294" s="26" t="s">
        <v>278</v>
      </c>
      <c r="B294" s="26" t="s">
        <v>456</v>
      </c>
      <c r="C294" s="26" t="str">
        <f t="shared" si="8"/>
        <v xml:space="preserve"> 12.7MM/50 MG BURST [10 RNDS] </v>
      </c>
      <c r="D294" s="26" t="str">
        <f t="shared" si="9"/>
        <v>300</v>
      </c>
    </row>
    <row r="295" spans="1:4" x14ac:dyDescent="0.25">
      <c r="A295" s="26" t="s">
        <v>278</v>
      </c>
      <c r="B295" s="26" t="s">
        <v>462</v>
      </c>
      <c r="C295" s="26" t="str">
        <f t="shared" si="8"/>
        <v xml:space="preserve"> 20MM/85 MK15 PHALANX BLK 1 BURST [300 RNDS] </v>
      </c>
      <c r="D295" s="26" t="str">
        <f t="shared" si="9"/>
        <v>20</v>
      </c>
    </row>
    <row r="296" spans="1:4" x14ac:dyDescent="0.25">
      <c r="A296" s="26" t="s">
        <v>278</v>
      </c>
      <c r="B296" s="26" t="s">
        <v>463</v>
      </c>
      <c r="C296" s="26" t="str">
        <f t="shared" si="8"/>
        <v xml:space="preserve"> 25MM/75 BUSHMASTER MOD 1 BURST [12 RNDS] </v>
      </c>
      <c r="D296" s="26" t="str">
        <f t="shared" si="9"/>
        <v>200</v>
      </c>
    </row>
    <row r="297" spans="1:4" x14ac:dyDescent="0.25">
      <c r="A297" s="26" t="s">
        <v>278</v>
      </c>
      <c r="B297" s="26" t="s">
        <v>464</v>
      </c>
      <c r="C297" s="26" t="str">
        <f t="shared" si="8"/>
        <v xml:space="preserve"> MK186 TORCH FLARE [SEDUCTION] </v>
      </c>
      <c r="D297" s="26" t="str">
        <f t="shared" si="9"/>
        <v>24</v>
      </c>
    </row>
    <row r="298" spans="1:4" x14ac:dyDescent="0.25">
      <c r="A298" s="26" t="s">
        <v>278</v>
      </c>
      <c r="B298" s="26" t="s">
        <v>465</v>
      </c>
      <c r="C298" s="26" t="str">
        <f t="shared" si="8"/>
        <v xml:space="preserve"> MK214 SEA GNAT CHAFF [SEDUCTION] </v>
      </c>
      <c r="D298" s="26" t="str">
        <f t="shared" si="9"/>
        <v>96</v>
      </c>
    </row>
    <row r="299" spans="1:4" x14ac:dyDescent="0.25">
      <c r="A299" s="26" t="s">
        <v>278</v>
      </c>
      <c r="B299" s="26" t="s">
        <v>449</v>
      </c>
      <c r="C299" s="26" t="str">
        <f t="shared" si="8"/>
        <v xml:space="preserve"> MK216 SEA GNAT CHAFF [DISTRACTION] </v>
      </c>
      <c r="D299" s="26" t="str">
        <f t="shared" si="9"/>
        <v>0</v>
      </c>
    </row>
    <row r="300" spans="1:4" x14ac:dyDescent="0.25">
      <c r="A300" s="26" t="s">
        <v>278</v>
      </c>
      <c r="B300" s="26" t="s">
        <v>466</v>
      </c>
      <c r="C300" s="26" t="str">
        <f t="shared" si="8"/>
        <v xml:space="preserve"> MK46 NEARTIP MOD 5 </v>
      </c>
      <c r="D300" s="26" t="str">
        <f t="shared" si="9"/>
        <v>8</v>
      </c>
    </row>
    <row r="301" spans="1:4" x14ac:dyDescent="0.25">
      <c r="A301" s="26" t="s">
        <v>278</v>
      </c>
      <c r="B301" s="26" t="s">
        <v>461</v>
      </c>
      <c r="C301" s="26" t="str">
        <f t="shared" si="8"/>
        <v xml:space="preserve"> MK50 BARRACUDA MOD 0 ALWT </v>
      </c>
      <c r="D301" s="26" t="str">
        <f t="shared" si="9"/>
        <v>0</v>
      </c>
    </row>
    <row r="302" spans="1:4" x14ac:dyDescent="0.25">
      <c r="A302" s="26" t="s">
        <v>279</v>
      </c>
      <c r="B302" s="26" t="s">
        <v>469</v>
      </c>
      <c r="C302" s="26" t="str">
        <f t="shared" si="8"/>
        <v xml:space="preserve"> 20MM/85 MK15 PHALANX BLK 0 BURST [200 RNDS] </v>
      </c>
      <c r="D302" s="26" t="str">
        <f t="shared" si="9"/>
        <v>10</v>
      </c>
    </row>
    <row r="303" spans="1:4" x14ac:dyDescent="0.25">
      <c r="A303" s="26" t="s">
        <v>279</v>
      </c>
      <c r="B303" s="26" t="s">
        <v>463</v>
      </c>
      <c r="C303" s="26" t="str">
        <f t="shared" si="8"/>
        <v xml:space="preserve"> 25MM/75 BUSHMASTER MOD 1 BURST [12 RNDS] </v>
      </c>
      <c r="D303" s="26" t="str">
        <f t="shared" si="9"/>
        <v>200</v>
      </c>
    </row>
    <row r="304" spans="1:4" x14ac:dyDescent="0.25">
      <c r="A304" s="26" t="s">
        <v>279</v>
      </c>
      <c r="B304" s="26" t="s">
        <v>458</v>
      </c>
      <c r="C304" s="26" t="str">
        <f t="shared" si="8"/>
        <v xml:space="preserve"> MK186 TORCH FLARE [SEDUCTION] </v>
      </c>
      <c r="D304" s="26" t="str">
        <f t="shared" si="9"/>
        <v>16</v>
      </c>
    </row>
    <row r="305" spans="1:4" x14ac:dyDescent="0.25">
      <c r="A305" s="26" t="s">
        <v>279</v>
      </c>
      <c r="B305" s="26" t="s">
        <v>459</v>
      </c>
      <c r="C305" s="26" t="str">
        <f t="shared" si="8"/>
        <v xml:space="preserve"> MK214 SEA GNAT CHAFF [SEDUCTION] </v>
      </c>
      <c r="D305" s="26" t="str">
        <f t="shared" si="9"/>
        <v>64</v>
      </c>
    </row>
    <row r="306" spans="1:4" x14ac:dyDescent="0.25">
      <c r="A306" s="26" t="s">
        <v>279</v>
      </c>
      <c r="B306" s="26" t="s">
        <v>449</v>
      </c>
      <c r="C306" s="26" t="str">
        <f t="shared" si="8"/>
        <v xml:space="preserve"> MK216 SEA GNAT CHAFF [DISTRACTION] </v>
      </c>
      <c r="D306" s="26" t="str">
        <f t="shared" si="9"/>
        <v>0</v>
      </c>
    </row>
    <row r="307" spans="1:4" x14ac:dyDescent="0.25">
      <c r="A307" s="26" t="s">
        <v>279</v>
      </c>
      <c r="B307" s="26" t="s">
        <v>470</v>
      </c>
      <c r="C307" s="26" t="str">
        <f t="shared" si="8"/>
        <v xml:space="preserve"> MK46 NEARTIP MOD 5 </v>
      </c>
      <c r="D307" s="26" t="str">
        <f t="shared" si="9"/>
        <v>18</v>
      </c>
    </row>
    <row r="308" spans="1:4" x14ac:dyDescent="0.25">
      <c r="A308" s="26" t="s">
        <v>279</v>
      </c>
      <c r="B308" s="26" t="s">
        <v>461</v>
      </c>
      <c r="C308" s="26" t="str">
        <f t="shared" si="8"/>
        <v xml:space="preserve"> MK50 BARRACUDA MOD 0 ALWT </v>
      </c>
      <c r="D308" s="26" t="str">
        <f t="shared" si="9"/>
        <v>0</v>
      </c>
    </row>
    <row r="309" spans="1:4" x14ac:dyDescent="0.25">
      <c r="A309" s="26" t="s">
        <v>280</v>
      </c>
      <c r="B309" s="26" t="s">
        <v>456</v>
      </c>
      <c r="C309" s="26" t="str">
        <f t="shared" si="8"/>
        <v xml:space="preserve"> 12.7MM/50 MG BURST [10 RNDS] </v>
      </c>
      <c r="D309" s="26" t="str">
        <f t="shared" si="9"/>
        <v>300</v>
      </c>
    </row>
    <row r="310" spans="1:4" x14ac:dyDescent="0.25">
      <c r="A310" s="26" t="s">
        <v>280</v>
      </c>
      <c r="B310" s="26" t="s">
        <v>457</v>
      </c>
      <c r="C310" s="26" t="str">
        <f t="shared" si="8"/>
        <v xml:space="preserve"> 20MM/85 MK15 PHALANX BLK 0 BURST [200 RNDS] </v>
      </c>
      <c r="D310" s="26" t="str">
        <f t="shared" si="9"/>
        <v>20</v>
      </c>
    </row>
    <row r="311" spans="1:4" x14ac:dyDescent="0.25">
      <c r="A311" s="26" t="s">
        <v>280</v>
      </c>
      <c r="B311" s="26" t="s">
        <v>458</v>
      </c>
      <c r="C311" s="26" t="str">
        <f t="shared" si="8"/>
        <v xml:space="preserve"> MK186 TORCH FLARE [SEDUCTION] </v>
      </c>
      <c r="D311" s="26" t="str">
        <f t="shared" si="9"/>
        <v>16</v>
      </c>
    </row>
    <row r="312" spans="1:4" x14ac:dyDescent="0.25">
      <c r="A312" s="26" t="s">
        <v>280</v>
      </c>
      <c r="B312" s="26" t="s">
        <v>459</v>
      </c>
      <c r="C312" s="26" t="str">
        <f t="shared" si="8"/>
        <v xml:space="preserve"> MK214 SEA GNAT CHAFF [SEDUCTION] </v>
      </c>
      <c r="D312" s="26" t="str">
        <f t="shared" si="9"/>
        <v>64</v>
      </c>
    </row>
    <row r="313" spans="1:4" x14ac:dyDescent="0.25">
      <c r="A313" s="26" t="s">
        <v>280</v>
      </c>
      <c r="B313" s="26" t="s">
        <v>449</v>
      </c>
      <c r="C313" s="26" t="str">
        <f t="shared" si="8"/>
        <v xml:space="preserve"> MK216 SEA GNAT CHAFF [DISTRACTION] </v>
      </c>
      <c r="D313" s="26" t="str">
        <f t="shared" si="9"/>
        <v>0</v>
      </c>
    </row>
    <row r="314" spans="1:4" x14ac:dyDescent="0.25">
      <c r="A314" s="26" t="s">
        <v>280</v>
      </c>
      <c r="B314" s="26" t="s">
        <v>470</v>
      </c>
      <c r="C314" s="26" t="str">
        <f t="shared" si="8"/>
        <v xml:space="preserve"> MK46 NEARTIP MOD 5 </v>
      </c>
      <c r="D314" s="26" t="str">
        <f t="shared" si="9"/>
        <v>18</v>
      </c>
    </row>
    <row r="315" spans="1:4" x14ac:dyDescent="0.25">
      <c r="A315" s="26" t="s">
        <v>280</v>
      </c>
      <c r="B315" s="26" t="s">
        <v>461</v>
      </c>
      <c r="C315" s="26" t="str">
        <f t="shared" si="8"/>
        <v xml:space="preserve"> MK50 BARRACUDA MOD 0 ALWT </v>
      </c>
      <c r="D315" s="26" t="str">
        <f t="shared" si="9"/>
        <v>0</v>
      </c>
    </row>
    <row r="316" spans="1:4" x14ac:dyDescent="0.25">
      <c r="A316" s="26" t="s">
        <v>280</v>
      </c>
      <c r="B316" s="26" t="s">
        <v>494</v>
      </c>
      <c r="C316" s="26" t="str">
        <f t="shared" si="8"/>
        <v xml:space="preserve"> RIM-7M SEA SPARROW </v>
      </c>
      <c r="D316" s="26" t="str">
        <f t="shared" si="9"/>
        <v>16</v>
      </c>
    </row>
    <row r="317" spans="1:4" x14ac:dyDescent="0.25">
      <c r="A317" s="26" t="s">
        <v>280</v>
      </c>
      <c r="B317" s="26" t="s">
        <v>527</v>
      </c>
      <c r="C317" s="26" t="str">
        <f t="shared" si="8"/>
        <v xml:space="preserve"> RUR-5A MOD 4 ASROC RTT [MK46 MOD 5] </v>
      </c>
      <c r="D317" s="26" t="str">
        <f t="shared" si="9"/>
        <v>16</v>
      </c>
    </row>
    <row r="318" spans="1:4" x14ac:dyDescent="0.25">
      <c r="A318" s="26" t="s">
        <v>281</v>
      </c>
      <c r="B318" s="26" t="s">
        <v>469</v>
      </c>
      <c r="C318" s="26" t="str">
        <f t="shared" si="8"/>
        <v xml:space="preserve"> 20MM/85 MK15 PHALANX BLK 0 BURST [200 RNDS] </v>
      </c>
      <c r="D318" s="26" t="str">
        <f t="shared" si="9"/>
        <v>10</v>
      </c>
    </row>
    <row r="319" spans="1:4" x14ac:dyDescent="0.25">
      <c r="A319" s="26" t="s">
        <v>281</v>
      </c>
      <c r="B319" s="26" t="s">
        <v>463</v>
      </c>
      <c r="C319" s="26" t="str">
        <f t="shared" si="8"/>
        <v xml:space="preserve"> 25MM/75 BUSHMASTER MOD 1 BURST [12 RNDS] </v>
      </c>
      <c r="D319" s="26" t="str">
        <f t="shared" si="9"/>
        <v>200</v>
      </c>
    </row>
    <row r="320" spans="1:4" x14ac:dyDescent="0.25">
      <c r="A320" s="26" t="s">
        <v>281</v>
      </c>
      <c r="B320" s="26" t="s">
        <v>458</v>
      </c>
      <c r="C320" s="26" t="str">
        <f t="shared" si="8"/>
        <v xml:space="preserve"> MK186 TORCH FLARE [SEDUCTION] </v>
      </c>
      <c r="D320" s="26" t="str">
        <f t="shared" si="9"/>
        <v>16</v>
      </c>
    </row>
    <row r="321" spans="1:4" x14ac:dyDescent="0.25">
      <c r="A321" s="26" t="s">
        <v>281</v>
      </c>
      <c r="B321" s="26" t="s">
        <v>459</v>
      </c>
      <c r="C321" s="26" t="str">
        <f t="shared" si="8"/>
        <v xml:space="preserve"> MK214 SEA GNAT CHAFF [SEDUCTION] </v>
      </c>
      <c r="D321" s="26" t="str">
        <f t="shared" si="9"/>
        <v>64</v>
      </c>
    </row>
    <row r="322" spans="1:4" x14ac:dyDescent="0.25">
      <c r="A322" s="26" t="s">
        <v>281</v>
      </c>
      <c r="B322" s="26" t="s">
        <v>449</v>
      </c>
      <c r="C322" s="26" t="str">
        <f t="shared" si="8"/>
        <v xml:space="preserve"> MK216 SEA GNAT CHAFF [DISTRACTION] </v>
      </c>
      <c r="D322" s="26" t="str">
        <f t="shared" si="9"/>
        <v>0</v>
      </c>
    </row>
    <row r="323" spans="1:4" x14ac:dyDescent="0.25">
      <c r="A323" s="26" t="s">
        <v>281</v>
      </c>
      <c r="B323" s="26" t="s">
        <v>528</v>
      </c>
      <c r="C323" s="26" t="str">
        <f t="shared" ref="C323:C386" si="10">LEFT(B323,SEARCH("^^",SUBSTITUTE(B323,"X","^^",LEN(B323)-LEN(SUBSTITUTE(B323,"X",""))))-1)</f>
        <v xml:space="preserve"> MK46 NEARTIP MOD 5 </v>
      </c>
      <c r="D323" s="26" t="str">
        <f t="shared" ref="D323:D386" si="11">TRIM(RIGHT(SUBSTITUTE(B323," X ",REPT(" ",LEN(B323))),LEN(B323)))</f>
        <v>20</v>
      </c>
    </row>
    <row r="324" spans="1:4" x14ac:dyDescent="0.25">
      <c r="A324" s="26" t="s">
        <v>281</v>
      </c>
      <c r="B324" s="26" t="s">
        <v>461</v>
      </c>
      <c r="C324" s="26" t="str">
        <f t="shared" si="10"/>
        <v xml:space="preserve"> MK50 BARRACUDA MOD 0 ALWT </v>
      </c>
      <c r="D324" s="26" t="str">
        <f t="shared" si="11"/>
        <v>0</v>
      </c>
    </row>
    <row r="325" spans="1:4" x14ac:dyDescent="0.25">
      <c r="A325" s="26" t="s">
        <v>282</v>
      </c>
      <c r="B325" s="26" t="s">
        <v>529</v>
      </c>
      <c r="C325" s="26" t="str">
        <f t="shared" si="10"/>
        <v xml:space="preserve"> 20MM/70 OERLIKON MK7 BURST [20 RNDS] </v>
      </c>
      <c r="D325" s="26" t="str">
        <f t="shared" si="11"/>
        <v>200</v>
      </c>
    </row>
    <row r="326" spans="1:4" x14ac:dyDescent="0.25">
      <c r="A326" s="26" t="s">
        <v>282</v>
      </c>
      <c r="B326" s="26" t="s">
        <v>469</v>
      </c>
      <c r="C326" s="26" t="str">
        <f t="shared" si="10"/>
        <v xml:space="preserve"> 20MM/85 MK15 PHALANX BLK 0 BURST [200 RNDS] </v>
      </c>
      <c r="D326" s="26" t="str">
        <f t="shared" si="11"/>
        <v>10</v>
      </c>
    </row>
    <row r="327" spans="1:4" x14ac:dyDescent="0.25">
      <c r="A327" s="26" t="s">
        <v>282</v>
      </c>
      <c r="B327" s="26" t="s">
        <v>530</v>
      </c>
      <c r="C327" s="26" t="str">
        <f t="shared" si="10"/>
        <v xml:space="preserve"> AIM-120B AMRAAM </v>
      </c>
      <c r="D327" s="26" t="str">
        <f t="shared" si="11"/>
        <v>17</v>
      </c>
    </row>
    <row r="328" spans="1:4" x14ac:dyDescent="0.25">
      <c r="A328" s="26" t="s">
        <v>282</v>
      </c>
      <c r="B328" s="26" t="s">
        <v>531</v>
      </c>
      <c r="C328" s="26" t="str">
        <f t="shared" si="10"/>
        <v xml:space="preserve"> AIM-9L SIDEWINDER </v>
      </c>
      <c r="D328" s="26" t="str">
        <f t="shared" si="11"/>
        <v>58</v>
      </c>
    </row>
    <row r="329" spans="1:4" x14ac:dyDescent="0.25">
      <c r="A329" s="26" t="s">
        <v>282</v>
      </c>
      <c r="B329" s="26" t="s">
        <v>532</v>
      </c>
      <c r="C329" s="26" t="str">
        <f t="shared" si="10"/>
        <v xml:space="preserve"> AIM-9M SIDEWINDER </v>
      </c>
      <c r="D329" s="26" t="str">
        <f t="shared" si="11"/>
        <v>55</v>
      </c>
    </row>
    <row r="330" spans="1:4" x14ac:dyDescent="0.25">
      <c r="A330" s="26" t="s">
        <v>282</v>
      </c>
      <c r="B330" s="26" t="s">
        <v>533</v>
      </c>
      <c r="C330" s="26" t="str">
        <f t="shared" si="10"/>
        <v xml:space="preserve"> BL.755 NO.1 CB [147 X GP ANTI-ARMOR BOMBLETS] </v>
      </c>
      <c r="D330" s="26" t="str">
        <f t="shared" si="11"/>
        <v>24</v>
      </c>
    </row>
    <row r="331" spans="1:4" x14ac:dyDescent="0.25">
      <c r="A331" s="26" t="s">
        <v>282</v>
      </c>
      <c r="B331" s="26" t="s">
        <v>534</v>
      </c>
      <c r="C331" s="26" t="str">
        <f t="shared" si="10"/>
        <v xml:space="preserve"> CBU-87/B CEM [202 X BLU-97/B DUAL-PURPOSE BOMBLETS] </v>
      </c>
      <c r="D331" s="26" t="str">
        <f t="shared" si="11"/>
        <v>20</v>
      </c>
    </row>
    <row r="332" spans="1:4" x14ac:dyDescent="0.25">
      <c r="A332" s="26" t="s">
        <v>282</v>
      </c>
      <c r="B332" s="26" t="s">
        <v>535</v>
      </c>
      <c r="C332" s="26" t="str">
        <f t="shared" si="10"/>
        <v xml:space="preserve"> CPU-123 PAVEWAY II LGB </v>
      </c>
      <c r="D332" s="26" t="str">
        <f t="shared" si="11"/>
        <v>18</v>
      </c>
    </row>
    <row r="333" spans="1:4" x14ac:dyDescent="0.25">
      <c r="A333" s="26" t="s">
        <v>282</v>
      </c>
      <c r="B333" s="26" t="s">
        <v>536</v>
      </c>
      <c r="C333" s="26" t="str">
        <f t="shared" si="10"/>
        <v xml:space="preserve"> CRV-7 C14 70MM ROCKET </v>
      </c>
      <c r="D333" s="26" t="str">
        <f t="shared" si="11"/>
        <v>1000</v>
      </c>
    </row>
    <row r="334" spans="1:4" x14ac:dyDescent="0.25">
      <c r="A334" s="26" t="s">
        <v>282</v>
      </c>
      <c r="B334" s="26" t="s">
        <v>537</v>
      </c>
      <c r="C334" s="26" t="str">
        <f t="shared" si="10"/>
        <v xml:space="preserve"> GBU-24B/B PAVEWAY III LGB [BLU-109A/B] </v>
      </c>
      <c r="D334" s="26" t="str">
        <f t="shared" si="11"/>
        <v>0</v>
      </c>
    </row>
    <row r="335" spans="1:4" x14ac:dyDescent="0.25">
      <c r="A335" s="26" t="s">
        <v>282</v>
      </c>
      <c r="B335" s="26" t="s">
        <v>538</v>
      </c>
      <c r="C335" s="26" t="str">
        <f t="shared" si="10"/>
        <v xml:space="preserve"> GENERIC RECON POD [VISUAL] </v>
      </c>
      <c r="D335" s="26" t="str">
        <f t="shared" si="11"/>
        <v>4</v>
      </c>
    </row>
    <row r="336" spans="1:4" x14ac:dyDescent="0.25">
      <c r="A336" s="26" t="s">
        <v>282</v>
      </c>
      <c r="B336" s="26" t="s">
        <v>539</v>
      </c>
      <c r="C336" s="26" t="str">
        <f t="shared" si="10"/>
        <v xml:space="preserve"> MK13 1000LB GPB </v>
      </c>
      <c r="D336" s="26" t="str">
        <f t="shared" si="11"/>
        <v>120</v>
      </c>
    </row>
    <row r="337" spans="1:4" x14ac:dyDescent="0.25">
      <c r="A337" s="26" t="s">
        <v>282</v>
      </c>
      <c r="B337" s="26" t="s">
        <v>540</v>
      </c>
      <c r="C337" s="26" t="str">
        <f t="shared" si="10"/>
        <v xml:space="preserve"> MK18 1000LB RET </v>
      </c>
      <c r="D337" s="26" t="str">
        <f t="shared" si="11"/>
        <v>40</v>
      </c>
    </row>
    <row r="338" spans="1:4" x14ac:dyDescent="0.25">
      <c r="A338" s="26" t="s">
        <v>282</v>
      </c>
      <c r="B338" s="26" t="s">
        <v>541</v>
      </c>
      <c r="C338" s="26" t="str">
        <f t="shared" si="10"/>
        <v xml:space="preserve"> MK182 SRBOC CHAFF [SEDUCTION] </v>
      </c>
      <c r="D338" s="26" t="str">
        <f t="shared" si="11"/>
        <v>32</v>
      </c>
    </row>
    <row r="339" spans="1:4" x14ac:dyDescent="0.25">
      <c r="A339" s="26" t="s">
        <v>282</v>
      </c>
      <c r="B339" s="26" t="s">
        <v>542</v>
      </c>
      <c r="C339" s="26" t="str">
        <f t="shared" si="10"/>
        <v xml:space="preserve"> MK186 TORCH FLARE [SEDUCTION] </v>
      </c>
      <c r="D339" s="26" t="str">
        <f t="shared" si="11"/>
        <v>8</v>
      </c>
    </row>
    <row r="340" spans="1:4" x14ac:dyDescent="0.25">
      <c r="A340" s="26" t="s">
        <v>282</v>
      </c>
      <c r="B340" s="26" t="s">
        <v>543</v>
      </c>
      <c r="C340" s="26" t="str">
        <f t="shared" si="10"/>
        <v xml:space="preserve"> SEA EAGLE </v>
      </c>
      <c r="D340" s="26" t="str">
        <f t="shared" si="11"/>
        <v>12</v>
      </c>
    </row>
    <row r="341" spans="1:4" x14ac:dyDescent="0.25">
      <c r="A341" s="26" t="s">
        <v>282</v>
      </c>
      <c r="B341" s="26" t="s">
        <v>544</v>
      </c>
      <c r="C341" s="26" t="str">
        <f t="shared" si="10"/>
        <v xml:space="preserve"> SNEB 68MM ROCKET </v>
      </c>
      <c r="D341" s="26" t="str">
        <f t="shared" si="11"/>
        <v>840</v>
      </c>
    </row>
    <row r="342" spans="1:4" x14ac:dyDescent="0.25">
      <c r="A342" s="26" t="s">
        <v>282</v>
      </c>
      <c r="B342" s="26" t="s">
        <v>545</v>
      </c>
      <c r="C342" s="26" t="str">
        <f t="shared" si="10"/>
        <v xml:space="preserve"> STINGRAY MOD 0 </v>
      </c>
      <c r="D342" s="26" t="str">
        <f t="shared" si="11"/>
        <v>52</v>
      </c>
    </row>
    <row r="343" spans="1:4" x14ac:dyDescent="0.25">
      <c r="A343" s="26" t="s">
        <v>283</v>
      </c>
      <c r="B343" s="26" t="s">
        <v>529</v>
      </c>
      <c r="C343" s="26" t="str">
        <f t="shared" si="10"/>
        <v xml:space="preserve"> 20MM/70 OERLIKON MK7 BURST [20 RNDS] </v>
      </c>
      <c r="D343" s="26" t="str">
        <f t="shared" si="11"/>
        <v>200</v>
      </c>
    </row>
    <row r="344" spans="1:4" x14ac:dyDescent="0.25">
      <c r="A344" s="26" t="s">
        <v>283</v>
      </c>
      <c r="B344" s="26" t="s">
        <v>457</v>
      </c>
      <c r="C344" s="26" t="str">
        <f t="shared" si="10"/>
        <v xml:space="preserve"> 20MM/85 MK15 PHALANX BLK 0 BURST [200 RNDS] </v>
      </c>
      <c r="D344" s="26" t="str">
        <f t="shared" si="11"/>
        <v>20</v>
      </c>
    </row>
    <row r="345" spans="1:4" x14ac:dyDescent="0.25">
      <c r="A345" s="26" t="s">
        <v>283</v>
      </c>
      <c r="B345" s="26" t="s">
        <v>546</v>
      </c>
      <c r="C345" s="26" t="str">
        <f t="shared" si="10"/>
        <v xml:space="preserve"> CORVUS CHAFF [DISTRACTION] </v>
      </c>
      <c r="D345" s="26" t="str">
        <f t="shared" si="11"/>
        <v>8</v>
      </c>
    </row>
    <row r="346" spans="1:4" x14ac:dyDescent="0.25">
      <c r="A346" s="26" t="s">
        <v>283</v>
      </c>
      <c r="B346" s="26" t="s">
        <v>547</v>
      </c>
      <c r="C346" s="26" t="str">
        <f t="shared" si="10"/>
        <v xml:space="preserve"> MK214 SEA GNAT CHAFF [SEDUCTION] </v>
      </c>
      <c r="D346" s="26" t="str">
        <f t="shared" si="11"/>
        <v>32</v>
      </c>
    </row>
    <row r="347" spans="1:4" x14ac:dyDescent="0.25">
      <c r="A347" s="26" t="s">
        <v>283</v>
      </c>
      <c r="B347" s="26" t="s">
        <v>548</v>
      </c>
      <c r="C347" s="26" t="str">
        <f t="shared" si="10"/>
        <v xml:space="preserve"> PLESSEY SHIELD CHAFF </v>
      </c>
      <c r="D347" s="26" t="str">
        <f t="shared" si="11"/>
        <v>32</v>
      </c>
    </row>
    <row r="348" spans="1:4" x14ac:dyDescent="0.25">
      <c r="A348" s="26" t="s">
        <v>283</v>
      </c>
      <c r="B348" s="26" t="s">
        <v>549</v>
      </c>
      <c r="C348" s="26" t="str">
        <f t="shared" si="10"/>
        <v xml:space="preserve"> PLESSEY SHIELD FLARE </v>
      </c>
      <c r="D348" s="26" t="str">
        <f t="shared" si="11"/>
        <v>8</v>
      </c>
    </row>
    <row r="349" spans="1:4" x14ac:dyDescent="0.25">
      <c r="A349" s="26" t="s">
        <v>283</v>
      </c>
      <c r="B349" s="26" t="s">
        <v>550</v>
      </c>
      <c r="C349" s="26" t="str">
        <f t="shared" si="10"/>
        <v xml:space="preserve"> SEA SKUA </v>
      </c>
      <c r="D349" s="26" t="str">
        <f t="shared" si="11"/>
        <v>8</v>
      </c>
    </row>
    <row r="350" spans="1:4" x14ac:dyDescent="0.25">
      <c r="A350" s="26" t="s">
        <v>283</v>
      </c>
      <c r="B350" s="26" t="s">
        <v>551</v>
      </c>
      <c r="C350" s="26" t="str">
        <f t="shared" si="10"/>
        <v xml:space="preserve"> STINGRAY MOD 0 </v>
      </c>
      <c r="D350" s="26" t="str">
        <f t="shared" si="11"/>
        <v>10</v>
      </c>
    </row>
    <row r="351" spans="1:4" x14ac:dyDescent="0.25">
      <c r="A351" s="26" t="s">
        <v>283</v>
      </c>
      <c r="B351" s="26" t="s">
        <v>552</v>
      </c>
      <c r="C351" s="26" t="str">
        <f t="shared" si="10"/>
        <v xml:space="preserve"> TYPE 182 TOWED TORPEDO DECOY </v>
      </c>
      <c r="D351" s="26" t="str">
        <f t="shared" si="11"/>
        <v>1</v>
      </c>
    </row>
    <row r="352" spans="1:4" x14ac:dyDescent="0.25">
      <c r="A352" s="26" t="s">
        <v>284</v>
      </c>
      <c r="B352" s="26" t="s">
        <v>529</v>
      </c>
      <c r="C352" s="26" t="str">
        <f t="shared" si="10"/>
        <v xml:space="preserve"> 20MM/70 OERLIKON MK7 BURST [20 RNDS] </v>
      </c>
      <c r="D352" s="26" t="str">
        <f t="shared" si="11"/>
        <v>200</v>
      </c>
    </row>
    <row r="353" spans="1:4" x14ac:dyDescent="0.25">
      <c r="A353" s="26" t="s">
        <v>284</v>
      </c>
      <c r="B353" s="26" t="s">
        <v>553</v>
      </c>
      <c r="C353" s="26" t="str">
        <f t="shared" si="10"/>
        <v xml:space="preserve"> 30MM/75 TWIN OERLIKON GCM-AO1 APDS BURST [20 RNDS] </v>
      </c>
      <c r="D353" s="26" t="str">
        <f t="shared" si="11"/>
        <v>50</v>
      </c>
    </row>
    <row r="354" spans="1:4" x14ac:dyDescent="0.25">
      <c r="A354" s="26" t="s">
        <v>284</v>
      </c>
      <c r="B354" s="26" t="s">
        <v>554</v>
      </c>
      <c r="C354" s="26" t="str">
        <f t="shared" si="10"/>
        <v xml:space="preserve"> 30MM/75 TWIN OERLIKON GCM-AO1 HE BURST [20 RNDS] </v>
      </c>
      <c r="D354" s="26" t="str">
        <f t="shared" si="11"/>
        <v>150</v>
      </c>
    </row>
    <row r="355" spans="1:4" x14ac:dyDescent="0.25">
      <c r="A355" s="26" t="s">
        <v>284</v>
      </c>
      <c r="B355" s="26" t="s">
        <v>546</v>
      </c>
      <c r="C355" s="26" t="str">
        <f t="shared" si="10"/>
        <v xml:space="preserve"> CORVUS CHAFF [DISTRACTION] </v>
      </c>
      <c r="D355" s="26" t="str">
        <f t="shared" si="11"/>
        <v>8</v>
      </c>
    </row>
    <row r="356" spans="1:4" x14ac:dyDescent="0.25">
      <c r="A356" s="26" t="s">
        <v>284</v>
      </c>
      <c r="B356" s="26" t="s">
        <v>555</v>
      </c>
      <c r="C356" s="26" t="str">
        <f t="shared" si="10"/>
        <v xml:space="preserve"> GENERIC GMTR [GUIDED MISSILE TRAINING ROUND] </v>
      </c>
      <c r="D356" s="26" t="str">
        <f t="shared" si="11"/>
        <v>2</v>
      </c>
    </row>
    <row r="357" spans="1:4" x14ac:dyDescent="0.25">
      <c r="A357" s="26" t="s">
        <v>284</v>
      </c>
      <c r="B357" s="26" t="s">
        <v>547</v>
      </c>
      <c r="C357" s="26" t="str">
        <f t="shared" si="10"/>
        <v xml:space="preserve"> MK214 SEA GNAT CHAFF [SEDUCTION] </v>
      </c>
      <c r="D357" s="26" t="str">
        <f t="shared" si="11"/>
        <v>32</v>
      </c>
    </row>
    <row r="358" spans="1:4" x14ac:dyDescent="0.25">
      <c r="A358" s="26" t="s">
        <v>284</v>
      </c>
      <c r="B358" s="26" t="s">
        <v>548</v>
      </c>
      <c r="C358" s="26" t="str">
        <f t="shared" si="10"/>
        <v xml:space="preserve"> PLESSEY SHIELD CHAFF </v>
      </c>
      <c r="D358" s="26" t="str">
        <f t="shared" si="11"/>
        <v>32</v>
      </c>
    </row>
    <row r="359" spans="1:4" x14ac:dyDescent="0.25">
      <c r="A359" s="26" t="s">
        <v>284</v>
      </c>
      <c r="B359" s="26" t="s">
        <v>549</v>
      </c>
      <c r="C359" s="26" t="str">
        <f t="shared" si="10"/>
        <v xml:space="preserve"> PLESSEY SHIELD FLARE </v>
      </c>
      <c r="D359" s="26" t="str">
        <f t="shared" si="11"/>
        <v>8</v>
      </c>
    </row>
    <row r="360" spans="1:4" x14ac:dyDescent="0.25">
      <c r="A360" s="26" t="s">
        <v>284</v>
      </c>
      <c r="B360" s="26" t="s">
        <v>550</v>
      </c>
      <c r="C360" s="26" t="str">
        <f t="shared" si="10"/>
        <v xml:space="preserve"> SEA SKUA </v>
      </c>
      <c r="D360" s="26" t="str">
        <f t="shared" si="11"/>
        <v>8</v>
      </c>
    </row>
    <row r="361" spans="1:4" x14ac:dyDescent="0.25">
      <c r="A361" s="26" t="s">
        <v>284</v>
      </c>
      <c r="B361" s="26" t="s">
        <v>556</v>
      </c>
      <c r="C361" s="26" t="str">
        <f t="shared" si="10"/>
        <v xml:space="preserve"> SEA WOLF BLK 1 </v>
      </c>
      <c r="D361" s="26" t="str">
        <f t="shared" si="11"/>
        <v>24</v>
      </c>
    </row>
    <row r="362" spans="1:4" x14ac:dyDescent="0.25">
      <c r="A362" s="26" t="s">
        <v>284</v>
      </c>
      <c r="B362" s="26" t="s">
        <v>557</v>
      </c>
      <c r="C362" s="26" t="str">
        <f t="shared" si="10"/>
        <v xml:space="preserve"> STINGRAY MOD 0 </v>
      </c>
      <c r="D362" s="26" t="str">
        <f t="shared" si="11"/>
        <v>18</v>
      </c>
    </row>
    <row r="363" spans="1:4" x14ac:dyDescent="0.25">
      <c r="A363" s="26" t="s">
        <v>284</v>
      </c>
      <c r="B363" s="26" t="s">
        <v>552</v>
      </c>
      <c r="C363" s="26" t="str">
        <f t="shared" si="10"/>
        <v xml:space="preserve"> TYPE 182 TOWED TORPEDO DECOY </v>
      </c>
      <c r="D363" s="26" t="str">
        <f t="shared" si="11"/>
        <v>1</v>
      </c>
    </row>
    <row r="364" spans="1:4" x14ac:dyDescent="0.25">
      <c r="A364" s="26" t="s">
        <v>285</v>
      </c>
      <c r="B364" s="26" t="s">
        <v>529</v>
      </c>
      <c r="C364" s="26" t="str">
        <f t="shared" si="10"/>
        <v xml:space="preserve"> 20MM/70 OERLIKON MK7 BURST [20 RNDS] </v>
      </c>
      <c r="D364" s="26" t="str">
        <f t="shared" si="11"/>
        <v>200</v>
      </c>
    </row>
    <row r="365" spans="1:4" x14ac:dyDescent="0.25">
      <c r="A365" s="26" t="s">
        <v>285</v>
      </c>
      <c r="B365" s="26" t="s">
        <v>457</v>
      </c>
      <c r="C365" s="26" t="str">
        <f t="shared" si="10"/>
        <v xml:space="preserve"> 20MM/85 MK15 PHALANX BLK 0 BURST [200 RNDS] </v>
      </c>
      <c r="D365" s="26" t="str">
        <f t="shared" si="11"/>
        <v>20</v>
      </c>
    </row>
    <row r="366" spans="1:4" x14ac:dyDescent="0.25">
      <c r="A366" s="26" t="s">
        <v>285</v>
      </c>
      <c r="B366" s="26" t="s">
        <v>546</v>
      </c>
      <c r="C366" s="26" t="str">
        <f t="shared" si="10"/>
        <v xml:space="preserve"> CORVUS CHAFF [DISTRACTION] </v>
      </c>
      <c r="D366" s="26" t="str">
        <f t="shared" si="11"/>
        <v>8</v>
      </c>
    </row>
    <row r="367" spans="1:4" x14ac:dyDescent="0.25">
      <c r="A367" s="26" t="s">
        <v>285</v>
      </c>
      <c r="B367" s="26" t="s">
        <v>547</v>
      </c>
      <c r="C367" s="26" t="str">
        <f t="shared" si="10"/>
        <v xml:space="preserve"> MK214 SEA GNAT CHAFF [SEDUCTION] </v>
      </c>
      <c r="D367" s="26" t="str">
        <f t="shared" si="11"/>
        <v>32</v>
      </c>
    </row>
    <row r="368" spans="1:4" x14ac:dyDescent="0.25">
      <c r="A368" s="26" t="s">
        <v>285</v>
      </c>
      <c r="B368" s="26" t="s">
        <v>548</v>
      </c>
      <c r="C368" s="26" t="str">
        <f t="shared" si="10"/>
        <v xml:space="preserve"> PLESSEY SHIELD CHAFF </v>
      </c>
      <c r="D368" s="26" t="str">
        <f t="shared" si="11"/>
        <v>32</v>
      </c>
    </row>
    <row r="369" spans="1:4" x14ac:dyDescent="0.25">
      <c r="A369" s="26" t="s">
        <v>285</v>
      </c>
      <c r="B369" s="26" t="s">
        <v>549</v>
      </c>
      <c r="C369" s="26" t="str">
        <f t="shared" si="10"/>
        <v xml:space="preserve"> PLESSEY SHIELD FLARE </v>
      </c>
      <c r="D369" s="26" t="str">
        <f t="shared" si="11"/>
        <v>8</v>
      </c>
    </row>
    <row r="370" spans="1:4" x14ac:dyDescent="0.25">
      <c r="A370" s="26" t="s">
        <v>285</v>
      </c>
      <c r="B370" s="26" t="s">
        <v>550</v>
      </c>
      <c r="C370" s="26" t="str">
        <f t="shared" si="10"/>
        <v xml:space="preserve"> SEA SKUA </v>
      </c>
      <c r="D370" s="26" t="str">
        <f t="shared" si="11"/>
        <v>8</v>
      </c>
    </row>
    <row r="371" spans="1:4" x14ac:dyDescent="0.25">
      <c r="A371" s="26" t="s">
        <v>285</v>
      </c>
      <c r="B371" s="26" t="s">
        <v>551</v>
      </c>
      <c r="C371" s="26" t="str">
        <f t="shared" si="10"/>
        <v xml:space="preserve"> STINGRAY MOD 0 </v>
      </c>
      <c r="D371" s="26" t="str">
        <f t="shared" si="11"/>
        <v>10</v>
      </c>
    </row>
    <row r="372" spans="1:4" x14ac:dyDescent="0.25">
      <c r="A372" s="26" t="s">
        <v>285</v>
      </c>
      <c r="B372" s="26" t="s">
        <v>552</v>
      </c>
      <c r="C372" s="26" t="str">
        <f t="shared" si="10"/>
        <v xml:space="preserve"> TYPE 182 TOWED TORPEDO DECOY </v>
      </c>
      <c r="D372" s="26" t="str">
        <f t="shared" si="11"/>
        <v>1</v>
      </c>
    </row>
    <row r="373" spans="1:4" x14ac:dyDescent="0.25">
      <c r="A373" s="26" t="s">
        <v>286</v>
      </c>
      <c r="B373" s="26" t="s">
        <v>558</v>
      </c>
      <c r="C373" s="26" t="str">
        <f t="shared" si="10"/>
        <v xml:space="preserve"> 30MM GOALKEEPER BURST [240 RNDS] </v>
      </c>
      <c r="D373" s="26" t="str">
        <f t="shared" si="11"/>
        <v>10</v>
      </c>
    </row>
    <row r="374" spans="1:4" x14ac:dyDescent="0.25">
      <c r="A374" s="26" t="s">
        <v>286</v>
      </c>
      <c r="B374" s="26" t="s">
        <v>553</v>
      </c>
      <c r="C374" s="26" t="str">
        <f t="shared" si="10"/>
        <v xml:space="preserve"> 30MM/75 TWIN OERLIKON GCM-AO1 APDS BURST [20 RNDS] </v>
      </c>
      <c r="D374" s="26" t="str">
        <f t="shared" si="11"/>
        <v>50</v>
      </c>
    </row>
    <row r="375" spans="1:4" x14ac:dyDescent="0.25">
      <c r="A375" s="26" t="s">
        <v>286</v>
      </c>
      <c r="B375" s="26" t="s">
        <v>554</v>
      </c>
      <c r="C375" s="26" t="str">
        <f t="shared" si="10"/>
        <v xml:space="preserve"> 30MM/75 TWIN OERLIKON GCM-AO1 HE BURST [20 RNDS] </v>
      </c>
      <c r="D375" s="26" t="str">
        <f t="shared" si="11"/>
        <v>150</v>
      </c>
    </row>
    <row r="376" spans="1:4" x14ac:dyDescent="0.25">
      <c r="A376" s="26" t="s">
        <v>286</v>
      </c>
      <c r="B376" s="26" t="s">
        <v>559</v>
      </c>
      <c r="C376" s="26" t="str">
        <f t="shared" si="10"/>
        <v xml:space="preserve"> CORVUS CHAFF [DISTRACTION] </v>
      </c>
      <c r="D376" s="26" t="str">
        <f t="shared" si="11"/>
        <v>16</v>
      </c>
    </row>
    <row r="377" spans="1:4" x14ac:dyDescent="0.25">
      <c r="A377" s="26" t="s">
        <v>286</v>
      </c>
      <c r="B377" s="26" t="s">
        <v>555</v>
      </c>
      <c r="C377" s="26" t="str">
        <f t="shared" si="10"/>
        <v xml:space="preserve"> GENERIC GMTR [GUIDED MISSILE TRAINING ROUND] </v>
      </c>
      <c r="D377" s="26" t="str">
        <f t="shared" si="11"/>
        <v>2</v>
      </c>
    </row>
    <row r="378" spans="1:4" x14ac:dyDescent="0.25">
      <c r="A378" s="26" t="s">
        <v>286</v>
      </c>
      <c r="B378" s="26" t="s">
        <v>459</v>
      </c>
      <c r="C378" s="26" t="str">
        <f t="shared" si="10"/>
        <v xml:space="preserve"> MK214 SEA GNAT CHAFF [SEDUCTION] </v>
      </c>
      <c r="D378" s="26" t="str">
        <f t="shared" si="11"/>
        <v>64</v>
      </c>
    </row>
    <row r="379" spans="1:4" x14ac:dyDescent="0.25">
      <c r="A379" s="26" t="s">
        <v>286</v>
      </c>
      <c r="B379" s="26" t="s">
        <v>550</v>
      </c>
      <c r="C379" s="26" t="str">
        <f t="shared" si="10"/>
        <v xml:space="preserve"> SEA SKUA </v>
      </c>
      <c r="D379" s="26" t="str">
        <f t="shared" si="11"/>
        <v>8</v>
      </c>
    </row>
    <row r="380" spans="1:4" x14ac:dyDescent="0.25">
      <c r="A380" s="26" t="s">
        <v>286</v>
      </c>
      <c r="B380" s="26" t="s">
        <v>556</v>
      </c>
      <c r="C380" s="26" t="str">
        <f t="shared" si="10"/>
        <v xml:space="preserve"> SEA WOLF BLK 1 </v>
      </c>
      <c r="D380" s="26" t="str">
        <f t="shared" si="11"/>
        <v>24</v>
      </c>
    </row>
    <row r="381" spans="1:4" x14ac:dyDescent="0.25">
      <c r="A381" s="26" t="s">
        <v>286</v>
      </c>
      <c r="B381" s="26" t="s">
        <v>560</v>
      </c>
      <c r="C381" s="26" t="str">
        <f t="shared" si="10"/>
        <v xml:space="preserve"> STINGRAY MOD 0 </v>
      </c>
      <c r="D381" s="26" t="str">
        <f t="shared" si="11"/>
        <v>16</v>
      </c>
    </row>
    <row r="382" spans="1:4" x14ac:dyDescent="0.25">
      <c r="A382" s="26" t="s">
        <v>286</v>
      </c>
      <c r="B382" s="26" t="s">
        <v>552</v>
      </c>
      <c r="C382" s="26" t="str">
        <f t="shared" si="10"/>
        <v xml:space="preserve"> TYPE 182 TOWED TORPEDO DECOY </v>
      </c>
      <c r="D382" s="26" t="str">
        <f t="shared" si="11"/>
        <v>1</v>
      </c>
    </row>
    <row r="383" spans="1:4" x14ac:dyDescent="0.25">
      <c r="A383" s="26" t="s">
        <v>287</v>
      </c>
      <c r="B383" s="26" t="s">
        <v>529</v>
      </c>
      <c r="C383" s="26" t="str">
        <f t="shared" si="10"/>
        <v xml:space="preserve"> 20MM/70 OERLIKON MK7 BURST [20 RNDS] </v>
      </c>
      <c r="D383" s="26" t="str">
        <f t="shared" si="11"/>
        <v>200</v>
      </c>
    </row>
    <row r="384" spans="1:4" x14ac:dyDescent="0.25">
      <c r="A384" s="26" t="s">
        <v>287</v>
      </c>
      <c r="B384" s="26" t="s">
        <v>457</v>
      </c>
      <c r="C384" s="26" t="str">
        <f t="shared" si="10"/>
        <v xml:space="preserve"> 20MM/85 MK15 PHALANX BLK 0 BURST [200 RNDS] </v>
      </c>
      <c r="D384" s="26" t="str">
        <f t="shared" si="11"/>
        <v>20</v>
      </c>
    </row>
    <row r="385" spans="1:4" x14ac:dyDescent="0.25">
      <c r="A385" s="26" t="s">
        <v>287</v>
      </c>
      <c r="B385" s="26" t="s">
        <v>546</v>
      </c>
      <c r="C385" s="26" t="str">
        <f t="shared" si="10"/>
        <v xml:space="preserve"> CORVUS CHAFF [DISTRACTION] </v>
      </c>
      <c r="D385" s="26" t="str">
        <f t="shared" si="11"/>
        <v>8</v>
      </c>
    </row>
    <row r="386" spans="1:4" x14ac:dyDescent="0.25">
      <c r="A386" s="26" t="s">
        <v>287</v>
      </c>
      <c r="B386" s="26" t="s">
        <v>547</v>
      </c>
      <c r="C386" s="26" t="str">
        <f t="shared" si="10"/>
        <v xml:space="preserve"> MK214 SEA GNAT CHAFF [SEDUCTION] </v>
      </c>
      <c r="D386" s="26" t="str">
        <f t="shared" si="11"/>
        <v>32</v>
      </c>
    </row>
    <row r="387" spans="1:4" x14ac:dyDescent="0.25">
      <c r="A387" s="26" t="s">
        <v>287</v>
      </c>
      <c r="B387" s="26" t="s">
        <v>548</v>
      </c>
      <c r="C387" s="26" t="str">
        <f t="shared" ref="C387:C450" si="12">LEFT(B387,SEARCH("^^",SUBSTITUTE(B387,"X","^^",LEN(B387)-LEN(SUBSTITUTE(B387,"X",""))))-1)</f>
        <v xml:space="preserve"> PLESSEY SHIELD CHAFF </v>
      </c>
      <c r="D387" s="26" t="str">
        <f t="shared" ref="D387:D450" si="13">TRIM(RIGHT(SUBSTITUTE(B387," X ",REPT(" ",LEN(B387))),LEN(B387)))</f>
        <v>32</v>
      </c>
    </row>
    <row r="388" spans="1:4" x14ac:dyDescent="0.25">
      <c r="A388" s="26" t="s">
        <v>287</v>
      </c>
      <c r="B388" s="26" t="s">
        <v>549</v>
      </c>
      <c r="C388" s="26" t="str">
        <f t="shared" si="12"/>
        <v xml:space="preserve"> PLESSEY SHIELD FLARE </v>
      </c>
      <c r="D388" s="26" t="str">
        <f t="shared" si="13"/>
        <v>8</v>
      </c>
    </row>
    <row r="389" spans="1:4" x14ac:dyDescent="0.25">
      <c r="A389" s="26" t="s">
        <v>287</v>
      </c>
      <c r="B389" s="26" t="s">
        <v>550</v>
      </c>
      <c r="C389" s="26" t="str">
        <f t="shared" si="12"/>
        <v xml:space="preserve"> SEA SKUA </v>
      </c>
      <c r="D389" s="26" t="str">
        <f t="shared" si="13"/>
        <v>8</v>
      </c>
    </row>
    <row r="390" spans="1:4" x14ac:dyDescent="0.25">
      <c r="A390" s="26" t="s">
        <v>287</v>
      </c>
      <c r="B390" s="26" t="s">
        <v>551</v>
      </c>
      <c r="C390" s="26" t="str">
        <f t="shared" si="12"/>
        <v xml:space="preserve"> STINGRAY MOD 0 </v>
      </c>
      <c r="D390" s="26" t="str">
        <f t="shared" si="13"/>
        <v>10</v>
      </c>
    </row>
    <row r="391" spans="1:4" x14ac:dyDescent="0.25">
      <c r="A391" s="26" t="s">
        <v>287</v>
      </c>
      <c r="B391" s="26" t="s">
        <v>552</v>
      </c>
      <c r="C391" s="26" t="str">
        <f t="shared" si="12"/>
        <v xml:space="preserve"> TYPE 182 TOWED TORPEDO DECOY </v>
      </c>
      <c r="D391" s="26" t="str">
        <f t="shared" si="13"/>
        <v>1</v>
      </c>
    </row>
    <row r="392" spans="1:4" x14ac:dyDescent="0.25">
      <c r="A392" s="26" t="s">
        <v>288</v>
      </c>
      <c r="B392" s="26" t="s">
        <v>561</v>
      </c>
      <c r="C392" s="26" t="str">
        <f t="shared" si="12"/>
        <v xml:space="preserve"> 30MM/75 DS30B MK1 APDS BURST [20 RNDS] </v>
      </c>
      <c r="D392" s="26" t="str">
        <f t="shared" si="13"/>
        <v>150</v>
      </c>
    </row>
    <row r="393" spans="1:4" x14ac:dyDescent="0.25">
      <c r="A393" s="26" t="s">
        <v>288</v>
      </c>
      <c r="B393" s="26" t="s">
        <v>562</v>
      </c>
      <c r="C393" s="26" t="str">
        <f t="shared" si="12"/>
        <v xml:space="preserve"> 30MM/75 DS30B MK1 HE BURST [20 RNDS] </v>
      </c>
      <c r="D393" s="26" t="str">
        <f t="shared" si="13"/>
        <v>50</v>
      </c>
    </row>
    <row r="394" spans="1:4" x14ac:dyDescent="0.25">
      <c r="A394" s="26" t="s">
        <v>288</v>
      </c>
      <c r="B394" s="26" t="s">
        <v>559</v>
      </c>
      <c r="C394" s="26" t="str">
        <f t="shared" si="12"/>
        <v xml:space="preserve"> CORVUS CHAFF [DISTRACTION] </v>
      </c>
      <c r="D394" s="26" t="str">
        <f t="shared" si="13"/>
        <v>16</v>
      </c>
    </row>
    <row r="395" spans="1:4" x14ac:dyDescent="0.25">
      <c r="A395" s="26" t="s">
        <v>288</v>
      </c>
      <c r="B395" s="26" t="s">
        <v>459</v>
      </c>
      <c r="C395" s="26" t="str">
        <f t="shared" si="12"/>
        <v xml:space="preserve"> MK214 SEA GNAT CHAFF [SEDUCTION] </v>
      </c>
      <c r="D395" s="26" t="str">
        <f t="shared" si="13"/>
        <v>64</v>
      </c>
    </row>
    <row r="396" spans="1:4" x14ac:dyDescent="0.25">
      <c r="A396" s="26" t="s">
        <v>288</v>
      </c>
      <c r="B396" s="26" t="s">
        <v>550</v>
      </c>
      <c r="C396" s="26" t="str">
        <f t="shared" si="12"/>
        <v xml:space="preserve"> SEA SKUA </v>
      </c>
      <c r="D396" s="26" t="str">
        <f t="shared" si="13"/>
        <v>8</v>
      </c>
    </row>
    <row r="397" spans="1:4" x14ac:dyDescent="0.25">
      <c r="A397" s="26" t="s">
        <v>288</v>
      </c>
      <c r="B397" s="26" t="s">
        <v>560</v>
      </c>
      <c r="C397" s="26" t="str">
        <f t="shared" si="12"/>
        <v xml:space="preserve"> STINGRAY MOD 0 </v>
      </c>
      <c r="D397" s="26" t="str">
        <f t="shared" si="13"/>
        <v>16</v>
      </c>
    </row>
    <row r="398" spans="1:4" x14ac:dyDescent="0.25">
      <c r="A398" s="26" t="s">
        <v>289</v>
      </c>
      <c r="B398" s="26" t="s">
        <v>529</v>
      </c>
      <c r="C398" s="26" t="str">
        <f t="shared" si="12"/>
        <v xml:space="preserve"> 20MM/70 OERLIKON MK7 BURST [20 RNDS] </v>
      </c>
      <c r="D398" s="26" t="str">
        <f t="shared" si="13"/>
        <v>200</v>
      </c>
    </row>
    <row r="399" spans="1:4" x14ac:dyDescent="0.25">
      <c r="A399" s="26" t="s">
        <v>289</v>
      </c>
      <c r="B399" s="26" t="s">
        <v>563</v>
      </c>
      <c r="C399" s="26" t="str">
        <f t="shared" si="12"/>
        <v xml:space="preserve"> 30MM GOALKEEPER BURST [240 RNDS] </v>
      </c>
      <c r="D399" s="26" t="str">
        <f t="shared" si="13"/>
        <v>30</v>
      </c>
    </row>
    <row r="400" spans="1:4" x14ac:dyDescent="0.25">
      <c r="A400" s="26" t="s">
        <v>289</v>
      </c>
      <c r="B400" s="26" t="s">
        <v>564</v>
      </c>
      <c r="C400" s="26" t="str">
        <f t="shared" si="12"/>
        <v xml:space="preserve"> AIM-120B AMRAAM </v>
      </c>
      <c r="D400" s="26" t="str">
        <f t="shared" si="13"/>
        <v>24</v>
      </c>
    </row>
    <row r="401" spans="1:4" x14ac:dyDescent="0.25">
      <c r="A401" s="26" t="s">
        <v>289</v>
      </c>
      <c r="B401" s="26" t="s">
        <v>565</v>
      </c>
      <c r="C401" s="26" t="str">
        <f t="shared" si="12"/>
        <v xml:space="preserve"> AIM-9L SIDEWINDER </v>
      </c>
      <c r="D401" s="26" t="str">
        <f t="shared" si="13"/>
        <v>60</v>
      </c>
    </row>
    <row r="402" spans="1:4" x14ac:dyDescent="0.25">
      <c r="A402" s="26" t="s">
        <v>289</v>
      </c>
      <c r="B402" s="26" t="s">
        <v>566</v>
      </c>
      <c r="C402" s="26" t="str">
        <f t="shared" si="12"/>
        <v xml:space="preserve"> AIM-9M SIDEWINDER </v>
      </c>
      <c r="D402" s="26" t="str">
        <f t="shared" si="13"/>
        <v>52</v>
      </c>
    </row>
    <row r="403" spans="1:4" x14ac:dyDescent="0.25">
      <c r="A403" s="26" t="s">
        <v>289</v>
      </c>
      <c r="B403" s="26" t="s">
        <v>567</v>
      </c>
      <c r="C403" s="26" t="str">
        <f t="shared" si="12"/>
        <v xml:space="preserve"> BL.755 NO.1 CB [147 X GP ANTI-ARMOR BOMBLETS] </v>
      </c>
      <c r="D403" s="26" t="str">
        <f t="shared" si="13"/>
        <v>40</v>
      </c>
    </row>
    <row r="404" spans="1:4" x14ac:dyDescent="0.25">
      <c r="A404" s="26" t="s">
        <v>289</v>
      </c>
      <c r="B404" s="26" t="s">
        <v>534</v>
      </c>
      <c r="C404" s="26" t="str">
        <f t="shared" si="12"/>
        <v xml:space="preserve"> CBU-87/B CEM [202 X BLU-97/B DUAL-PURPOSE BOMBLETS] </v>
      </c>
      <c r="D404" s="26" t="str">
        <f t="shared" si="13"/>
        <v>20</v>
      </c>
    </row>
    <row r="405" spans="1:4" x14ac:dyDescent="0.25">
      <c r="A405" s="26" t="s">
        <v>289</v>
      </c>
      <c r="B405" s="26" t="s">
        <v>546</v>
      </c>
      <c r="C405" s="26" t="str">
        <f t="shared" si="12"/>
        <v xml:space="preserve"> CORVUS CHAFF [DISTRACTION] </v>
      </c>
      <c r="D405" s="26" t="str">
        <f t="shared" si="13"/>
        <v>8</v>
      </c>
    </row>
    <row r="406" spans="1:4" x14ac:dyDescent="0.25">
      <c r="A406" s="26" t="s">
        <v>289</v>
      </c>
      <c r="B406" s="26" t="s">
        <v>568</v>
      </c>
      <c r="C406" s="26" t="str">
        <f t="shared" si="12"/>
        <v xml:space="preserve"> CPU-123 PAVEWAY II LGB </v>
      </c>
      <c r="D406" s="26" t="str">
        <f t="shared" si="13"/>
        <v>32</v>
      </c>
    </row>
    <row r="407" spans="1:4" x14ac:dyDescent="0.25">
      <c r="A407" s="26" t="s">
        <v>289</v>
      </c>
      <c r="B407" s="26" t="s">
        <v>536</v>
      </c>
      <c r="C407" s="26" t="str">
        <f t="shared" si="12"/>
        <v xml:space="preserve"> CRV-7 C14 70MM ROCKET </v>
      </c>
      <c r="D407" s="26" t="str">
        <f t="shared" si="13"/>
        <v>1000</v>
      </c>
    </row>
    <row r="408" spans="1:4" x14ac:dyDescent="0.25">
      <c r="A408" s="26" t="s">
        <v>289</v>
      </c>
      <c r="B408" s="26" t="s">
        <v>437</v>
      </c>
      <c r="C408" s="26" t="str">
        <f t="shared" si="12"/>
        <v xml:space="preserve"> GBU-24B/B PAVEWAY III LGB [BLU-109A/B] </v>
      </c>
      <c r="D408" s="26" t="str">
        <f t="shared" si="13"/>
        <v>16</v>
      </c>
    </row>
    <row r="409" spans="1:4" x14ac:dyDescent="0.25">
      <c r="A409" s="26" t="s">
        <v>289</v>
      </c>
      <c r="B409" s="26" t="s">
        <v>538</v>
      </c>
      <c r="C409" s="26" t="str">
        <f t="shared" si="12"/>
        <v xml:space="preserve"> GENERIC RECON POD [VISUAL] </v>
      </c>
      <c r="D409" s="26" t="str">
        <f t="shared" si="13"/>
        <v>4</v>
      </c>
    </row>
    <row r="410" spans="1:4" x14ac:dyDescent="0.25">
      <c r="A410" s="26" t="s">
        <v>289</v>
      </c>
      <c r="B410" s="26" t="s">
        <v>539</v>
      </c>
      <c r="C410" s="26" t="str">
        <f t="shared" si="12"/>
        <v xml:space="preserve"> MK13 1000LB GPB </v>
      </c>
      <c r="D410" s="26" t="str">
        <f t="shared" si="13"/>
        <v>120</v>
      </c>
    </row>
    <row r="411" spans="1:4" x14ac:dyDescent="0.25">
      <c r="A411" s="26" t="s">
        <v>289</v>
      </c>
      <c r="B411" s="26" t="s">
        <v>540</v>
      </c>
      <c r="C411" s="26" t="str">
        <f t="shared" si="12"/>
        <v xml:space="preserve"> MK18 1000LB RET </v>
      </c>
      <c r="D411" s="26" t="str">
        <f t="shared" si="13"/>
        <v>40</v>
      </c>
    </row>
    <row r="412" spans="1:4" x14ac:dyDescent="0.25">
      <c r="A412" s="26" t="s">
        <v>289</v>
      </c>
      <c r="B412" s="26" t="s">
        <v>547</v>
      </c>
      <c r="C412" s="26" t="str">
        <f t="shared" si="12"/>
        <v xml:space="preserve"> MK214 SEA GNAT CHAFF [SEDUCTION] </v>
      </c>
      <c r="D412" s="26" t="str">
        <f t="shared" si="13"/>
        <v>32</v>
      </c>
    </row>
    <row r="413" spans="1:4" x14ac:dyDescent="0.25">
      <c r="A413" s="26" t="s">
        <v>289</v>
      </c>
      <c r="B413" s="26" t="s">
        <v>569</v>
      </c>
      <c r="C413" s="26" t="str">
        <f t="shared" si="12"/>
        <v xml:space="preserve"> SEA EAGLE </v>
      </c>
      <c r="D413" s="26" t="str">
        <f t="shared" si="13"/>
        <v>16</v>
      </c>
    </row>
    <row r="414" spans="1:4" x14ac:dyDescent="0.25">
      <c r="A414" s="26" t="s">
        <v>289</v>
      </c>
      <c r="B414" s="26" t="s">
        <v>570</v>
      </c>
      <c r="C414" s="26" t="str">
        <f t="shared" si="12"/>
        <v xml:space="preserve"> SNEB 68MM ROCKET </v>
      </c>
      <c r="D414" s="26" t="str">
        <f t="shared" si="13"/>
        <v>1000</v>
      </c>
    </row>
    <row r="415" spans="1:4" x14ac:dyDescent="0.25">
      <c r="A415" s="26" t="s">
        <v>289</v>
      </c>
      <c r="B415" s="26" t="s">
        <v>571</v>
      </c>
      <c r="C415" s="26" t="str">
        <f t="shared" si="12"/>
        <v xml:space="preserve"> STINGRAY MOD 0 </v>
      </c>
      <c r="D415" s="26" t="str">
        <f t="shared" si="13"/>
        <v>60</v>
      </c>
    </row>
    <row r="416" spans="1:4" x14ac:dyDescent="0.25">
      <c r="A416" s="26" t="s">
        <v>290</v>
      </c>
      <c r="B416" s="26" t="s">
        <v>529</v>
      </c>
      <c r="C416" s="26" t="str">
        <f t="shared" si="12"/>
        <v xml:space="preserve"> 20MM/70 OERLIKON MK7 BURST [20 RNDS] </v>
      </c>
      <c r="D416" s="26" t="str">
        <f t="shared" si="13"/>
        <v>200</v>
      </c>
    </row>
    <row r="417" spans="1:4" x14ac:dyDescent="0.25">
      <c r="A417" s="26" t="s">
        <v>290</v>
      </c>
      <c r="B417" s="26" t="s">
        <v>457</v>
      </c>
      <c r="C417" s="26" t="str">
        <f t="shared" si="12"/>
        <v xml:space="preserve"> 20MM/85 MK15 PHALANX BLK 0 BURST [200 RNDS] </v>
      </c>
      <c r="D417" s="26" t="str">
        <f t="shared" si="13"/>
        <v>20</v>
      </c>
    </row>
    <row r="418" spans="1:4" x14ac:dyDescent="0.25">
      <c r="A418" s="26" t="s">
        <v>290</v>
      </c>
      <c r="B418" s="26" t="s">
        <v>546</v>
      </c>
      <c r="C418" s="26" t="str">
        <f t="shared" si="12"/>
        <v xml:space="preserve"> CORVUS CHAFF [DISTRACTION] </v>
      </c>
      <c r="D418" s="26" t="str">
        <f t="shared" si="13"/>
        <v>8</v>
      </c>
    </row>
    <row r="419" spans="1:4" x14ac:dyDescent="0.25">
      <c r="A419" s="26" t="s">
        <v>290</v>
      </c>
      <c r="B419" s="26" t="s">
        <v>547</v>
      </c>
      <c r="C419" s="26" t="str">
        <f t="shared" si="12"/>
        <v xml:space="preserve"> MK214 SEA GNAT CHAFF [SEDUCTION] </v>
      </c>
      <c r="D419" s="26" t="str">
        <f t="shared" si="13"/>
        <v>32</v>
      </c>
    </row>
    <row r="420" spans="1:4" x14ac:dyDescent="0.25">
      <c r="A420" s="26" t="s">
        <v>290</v>
      </c>
      <c r="B420" s="26" t="s">
        <v>548</v>
      </c>
      <c r="C420" s="26" t="str">
        <f t="shared" si="12"/>
        <v xml:space="preserve"> PLESSEY SHIELD CHAFF </v>
      </c>
      <c r="D420" s="26" t="str">
        <f t="shared" si="13"/>
        <v>32</v>
      </c>
    </row>
    <row r="421" spans="1:4" x14ac:dyDescent="0.25">
      <c r="A421" s="26" t="s">
        <v>290</v>
      </c>
      <c r="B421" s="26" t="s">
        <v>549</v>
      </c>
      <c r="C421" s="26" t="str">
        <f t="shared" si="12"/>
        <v xml:space="preserve"> PLESSEY SHIELD FLARE </v>
      </c>
      <c r="D421" s="26" t="str">
        <f t="shared" si="13"/>
        <v>8</v>
      </c>
    </row>
    <row r="422" spans="1:4" x14ac:dyDescent="0.25">
      <c r="A422" s="26" t="s">
        <v>290</v>
      </c>
      <c r="B422" s="26" t="s">
        <v>550</v>
      </c>
      <c r="C422" s="26" t="str">
        <f t="shared" si="12"/>
        <v xml:space="preserve"> SEA SKUA </v>
      </c>
      <c r="D422" s="26" t="str">
        <f t="shared" si="13"/>
        <v>8</v>
      </c>
    </row>
    <row r="423" spans="1:4" x14ac:dyDescent="0.25">
      <c r="A423" s="26" t="s">
        <v>290</v>
      </c>
      <c r="B423" s="26" t="s">
        <v>551</v>
      </c>
      <c r="C423" s="26" t="str">
        <f t="shared" si="12"/>
        <v xml:space="preserve"> STINGRAY MOD 0 </v>
      </c>
      <c r="D423" s="26" t="str">
        <f t="shared" si="13"/>
        <v>10</v>
      </c>
    </row>
    <row r="424" spans="1:4" x14ac:dyDescent="0.25">
      <c r="A424" s="26" t="s">
        <v>290</v>
      </c>
      <c r="B424" s="26" t="s">
        <v>552</v>
      </c>
      <c r="C424" s="26" t="str">
        <f t="shared" si="12"/>
        <v xml:space="preserve"> TYPE 182 TOWED TORPEDO DECOY </v>
      </c>
      <c r="D424" s="26" t="str">
        <f t="shared" si="13"/>
        <v>1</v>
      </c>
    </row>
    <row r="425" spans="1:4" x14ac:dyDescent="0.25">
      <c r="A425" s="26" t="s">
        <v>291</v>
      </c>
      <c r="B425" s="26" t="s">
        <v>529</v>
      </c>
      <c r="C425" s="26" t="str">
        <f t="shared" si="12"/>
        <v xml:space="preserve"> 20MM/70 OERLIKON MK7 BURST [20 RNDS] </v>
      </c>
      <c r="D425" s="26" t="str">
        <f t="shared" si="13"/>
        <v>200</v>
      </c>
    </row>
    <row r="426" spans="1:4" x14ac:dyDescent="0.25">
      <c r="A426" s="26" t="s">
        <v>291</v>
      </c>
      <c r="B426" s="26" t="s">
        <v>553</v>
      </c>
      <c r="C426" s="26" t="str">
        <f t="shared" si="12"/>
        <v xml:space="preserve"> 30MM/75 TWIN OERLIKON GCM-AO1 APDS BURST [20 RNDS] </v>
      </c>
      <c r="D426" s="26" t="str">
        <f t="shared" si="13"/>
        <v>50</v>
      </c>
    </row>
    <row r="427" spans="1:4" x14ac:dyDescent="0.25">
      <c r="A427" s="26" t="s">
        <v>291</v>
      </c>
      <c r="B427" s="26" t="s">
        <v>554</v>
      </c>
      <c r="C427" s="26" t="str">
        <f t="shared" si="12"/>
        <v xml:space="preserve"> 30MM/75 TWIN OERLIKON GCM-AO1 HE BURST [20 RNDS] </v>
      </c>
      <c r="D427" s="26" t="str">
        <f t="shared" si="13"/>
        <v>150</v>
      </c>
    </row>
    <row r="428" spans="1:4" x14ac:dyDescent="0.25">
      <c r="A428" s="26" t="s">
        <v>291</v>
      </c>
      <c r="B428" s="26" t="s">
        <v>546</v>
      </c>
      <c r="C428" s="26" t="str">
        <f t="shared" si="12"/>
        <v xml:space="preserve"> CORVUS CHAFF [DISTRACTION] </v>
      </c>
      <c r="D428" s="26" t="str">
        <f t="shared" si="13"/>
        <v>8</v>
      </c>
    </row>
    <row r="429" spans="1:4" x14ac:dyDescent="0.25">
      <c r="A429" s="26" t="s">
        <v>291</v>
      </c>
      <c r="B429" s="26" t="s">
        <v>555</v>
      </c>
      <c r="C429" s="26" t="str">
        <f t="shared" si="12"/>
        <v xml:space="preserve"> GENERIC GMTR [GUIDED MISSILE TRAINING ROUND] </v>
      </c>
      <c r="D429" s="26" t="str">
        <f t="shared" si="13"/>
        <v>2</v>
      </c>
    </row>
    <row r="430" spans="1:4" x14ac:dyDescent="0.25">
      <c r="A430" s="26" t="s">
        <v>291</v>
      </c>
      <c r="B430" s="26" t="s">
        <v>547</v>
      </c>
      <c r="C430" s="26" t="str">
        <f t="shared" si="12"/>
        <v xml:space="preserve"> MK214 SEA GNAT CHAFF [SEDUCTION] </v>
      </c>
      <c r="D430" s="26" t="str">
        <f t="shared" si="13"/>
        <v>32</v>
      </c>
    </row>
    <row r="431" spans="1:4" x14ac:dyDescent="0.25">
      <c r="A431" s="26" t="s">
        <v>291</v>
      </c>
      <c r="B431" s="26" t="s">
        <v>548</v>
      </c>
      <c r="C431" s="26" t="str">
        <f t="shared" si="12"/>
        <v xml:space="preserve"> PLESSEY SHIELD CHAFF </v>
      </c>
      <c r="D431" s="26" t="str">
        <f t="shared" si="13"/>
        <v>32</v>
      </c>
    </row>
    <row r="432" spans="1:4" x14ac:dyDescent="0.25">
      <c r="A432" s="26" t="s">
        <v>291</v>
      </c>
      <c r="B432" s="26" t="s">
        <v>549</v>
      </c>
      <c r="C432" s="26" t="str">
        <f t="shared" si="12"/>
        <v xml:space="preserve"> PLESSEY SHIELD FLARE </v>
      </c>
      <c r="D432" s="26" t="str">
        <f t="shared" si="13"/>
        <v>8</v>
      </c>
    </row>
    <row r="433" spans="1:4" x14ac:dyDescent="0.25">
      <c r="A433" s="26" t="s">
        <v>291</v>
      </c>
      <c r="B433" s="26" t="s">
        <v>550</v>
      </c>
      <c r="C433" s="26" t="str">
        <f t="shared" si="12"/>
        <v xml:space="preserve"> SEA SKUA </v>
      </c>
      <c r="D433" s="26" t="str">
        <f t="shared" si="13"/>
        <v>8</v>
      </c>
    </row>
    <row r="434" spans="1:4" x14ac:dyDescent="0.25">
      <c r="A434" s="26" t="s">
        <v>291</v>
      </c>
      <c r="B434" s="26" t="s">
        <v>556</v>
      </c>
      <c r="C434" s="26" t="str">
        <f t="shared" si="12"/>
        <v xml:space="preserve"> SEA WOLF BLK 1 </v>
      </c>
      <c r="D434" s="26" t="str">
        <f t="shared" si="13"/>
        <v>24</v>
      </c>
    </row>
    <row r="435" spans="1:4" x14ac:dyDescent="0.25">
      <c r="A435" s="26" t="s">
        <v>291</v>
      </c>
      <c r="B435" s="26" t="s">
        <v>557</v>
      </c>
      <c r="C435" s="26" t="str">
        <f t="shared" si="12"/>
        <v xml:space="preserve"> STINGRAY MOD 0 </v>
      </c>
      <c r="D435" s="26" t="str">
        <f t="shared" si="13"/>
        <v>18</v>
      </c>
    </row>
    <row r="436" spans="1:4" x14ac:dyDescent="0.25">
      <c r="A436" s="26" t="s">
        <v>291</v>
      </c>
      <c r="B436" s="26" t="s">
        <v>552</v>
      </c>
      <c r="C436" s="26" t="str">
        <f t="shared" si="12"/>
        <v xml:space="preserve"> TYPE 182 TOWED TORPEDO DECOY </v>
      </c>
      <c r="D436" s="26" t="str">
        <f t="shared" si="13"/>
        <v>1</v>
      </c>
    </row>
    <row r="437" spans="1:4" x14ac:dyDescent="0.25">
      <c r="A437" s="26" t="s">
        <v>292</v>
      </c>
      <c r="B437" s="26" t="s">
        <v>529</v>
      </c>
      <c r="C437" s="26" t="str">
        <f t="shared" si="12"/>
        <v xml:space="preserve"> 20MM/70 OERLIKON MK7 BURST [20 RNDS] </v>
      </c>
      <c r="D437" s="26" t="str">
        <f t="shared" si="13"/>
        <v>200</v>
      </c>
    </row>
    <row r="438" spans="1:4" x14ac:dyDescent="0.25">
      <c r="A438" s="26" t="s">
        <v>292</v>
      </c>
      <c r="B438" s="26" t="s">
        <v>553</v>
      </c>
      <c r="C438" s="26" t="str">
        <f t="shared" si="12"/>
        <v xml:space="preserve"> 30MM/75 TWIN OERLIKON GCM-AO1 APDS BURST [20 RNDS] </v>
      </c>
      <c r="D438" s="26" t="str">
        <f t="shared" si="13"/>
        <v>50</v>
      </c>
    </row>
    <row r="439" spans="1:4" x14ac:dyDescent="0.25">
      <c r="A439" s="26" t="s">
        <v>292</v>
      </c>
      <c r="B439" s="26" t="s">
        <v>554</v>
      </c>
      <c r="C439" s="26" t="str">
        <f t="shared" si="12"/>
        <v xml:space="preserve"> 30MM/75 TWIN OERLIKON GCM-AO1 HE BURST [20 RNDS] </v>
      </c>
      <c r="D439" s="26" t="str">
        <f t="shared" si="13"/>
        <v>150</v>
      </c>
    </row>
    <row r="440" spans="1:4" x14ac:dyDescent="0.25">
      <c r="A440" s="26" t="s">
        <v>292</v>
      </c>
      <c r="B440" s="26" t="s">
        <v>546</v>
      </c>
      <c r="C440" s="26" t="str">
        <f t="shared" si="12"/>
        <v xml:space="preserve"> CORVUS CHAFF [DISTRACTION] </v>
      </c>
      <c r="D440" s="26" t="str">
        <f t="shared" si="13"/>
        <v>8</v>
      </c>
    </row>
    <row r="441" spans="1:4" x14ac:dyDescent="0.25">
      <c r="A441" s="26" t="s">
        <v>292</v>
      </c>
      <c r="B441" s="26" t="s">
        <v>555</v>
      </c>
      <c r="C441" s="26" t="str">
        <f t="shared" si="12"/>
        <v xml:space="preserve"> GENERIC GMTR [GUIDED MISSILE TRAINING ROUND] </v>
      </c>
      <c r="D441" s="26" t="str">
        <f t="shared" si="13"/>
        <v>2</v>
      </c>
    </row>
    <row r="442" spans="1:4" x14ac:dyDescent="0.25">
      <c r="A442" s="26" t="s">
        <v>292</v>
      </c>
      <c r="B442" s="26" t="s">
        <v>547</v>
      </c>
      <c r="C442" s="26" t="str">
        <f t="shared" si="12"/>
        <v xml:space="preserve"> MK214 SEA GNAT CHAFF [SEDUCTION] </v>
      </c>
      <c r="D442" s="26" t="str">
        <f t="shared" si="13"/>
        <v>32</v>
      </c>
    </row>
    <row r="443" spans="1:4" x14ac:dyDescent="0.25">
      <c r="A443" s="26" t="s">
        <v>292</v>
      </c>
      <c r="B443" s="26" t="s">
        <v>548</v>
      </c>
      <c r="C443" s="26" t="str">
        <f t="shared" si="12"/>
        <v xml:space="preserve"> PLESSEY SHIELD CHAFF </v>
      </c>
      <c r="D443" s="26" t="str">
        <f t="shared" si="13"/>
        <v>32</v>
      </c>
    </row>
    <row r="444" spans="1:4" x14ac:dyDescent="0.25">
      <c r="A444" s="26" t="s">
        <v>292</v>
      </c>
      <c r="B444" s="26" t="s">
        <v>549</v>
      </c>
      <c r="C444" s="26" t="str">
        <f t="shared" si="12"/>
        <v xml:space="preserve"> PLESSEY SHIELD FLARE </v>
      </c>
      <c r="D444" s="26" t="str">
        <f t="shared" si="13"/>
        <v>8</v>
      </c>
    </row>
    <row r="445" spans="1:4" x14ac:dyDescent="0.25">
      <c r="A445" s="26" t="s">
        <v>292</v>
      </c>
      <c r="B445" s="26" t="s">
        <v>550</v>
      </c>
      <c r="C445" s="26" t="str">
        <f t="shared" si="12"/>
        <v xml:space="preserve"> SEA SKUA </v>
      </c>
      <c r="D445" s="26" t="str">
        <f t="shared" si="13"/>
        <v>8</v>
      </c>
    </row>
    <row r="446" spans="1:4" x14ac:dyDescent="0.25">
      <c r="A446" s="26" t="s">
        <v>292</v>
      </c>
      <c r="B446" s="26" t="s">
        <v>556</v>
      </c>
      <c r="C446" s="26" t="str">
        <f t="shared" si="12"/>
        <v xml:space="preserve"> SEA WOLF BLK 1 </v>
      </c>
      <c r="D446" s="26" t="str">
        <f t="shared" si="13"/>
        <v>24</v>
      </c>
    </row>
    <row r="447" spans="1:4" x14ac:dyDescent="0.25">
      <c r="A447" s="26" t="s">
        <v>292</v>
      </c>
      <c r="B447" s="26" t="s">
        <v>557</v>
      </c>
      <c r="C447" s="26" t="str">
        <f t="shared" si="12"/>
        <v xml:space="preserve"> STINGRAY MOD 0 </v>
      </c>
      <c r="D447" s="26" t="str">
        <f t="shared" si="13"/>
        <v>18</v>
      </c>
    </row>
    <row r="448" spans="1:4" x14ac:dyDescent="0.25">
      <c r="A448" s="26" t="s">
        <v>292</v>
      </c>
      <c r="B448" s="26" t="s">
        <v>552</v>
      </c>
      <c r="C448" s="26" t="str">
        <f t="shared" si="12"/>
        <v xml:space="preserve"> TYPE 182 TOWED TORPEDO DECOY </v>
      </c>
      <c r="D448" s="26" t="str">
        <f t="shared" si="13"/>
        <v>1</v>
      </c>
    </row>
    <row r="449" spans="1:4" x14ac:dyDescent="0.25">
      <c r="A449" s="26" t="s">
        <v>293</v>
      </c>
      <c r="B449" s="26" t="s">
        <v>572</v>
      </c>
      <c r="C449" s="26" t="str">
        <f t="shared" si="12"/>
        <v xml:space="preserve"> 20MM/70 OERLIKON BURST [20 RNDS] </v>
      </c>
      <c r="D449" s="26" t="str">
        <f t="shared" si="13"/>
        <v>200</v>
      </c>
    </row>
    <row r="450" spans="1:4" x14ac:dyDescent="0.25">
      <c r="A450" s="26" t="s">
        <v>293</v>
      </c>
      <c r="B450" s="26" t="s">
        <v>469</v>
      </c>
      <c r="C450" s="26" t="str">
        <f t="shared" si="12"/>
        <v xml:space="preserve"> 20MM/85 MK15 PHALANX BLK 0 BURST [200 RNDS] </v>
      </c>
      <c r="D450" s="26" t="str">
        <f t="shared" si="13"/>
        <v>10</v>
      </c>
    </row>
    <row r="451" spans="1:4" x14ac:dyDescent="0.25">
      <c r="A451" s="26" t="s">
        <v>293</v>
      </c>
      <c r="B451" s="26" t="s">
        <v>542</v>
      </c>
      <c r="C451" s="26" t="str">
        <f t="shared" ref="C451:C514" si="14">LEFT(B451,SEARCH("^^",SUBSTITUTE(B451,"X","^^",LEN(B451)-LEN(SUBSTITUTE(B451,"X",""))))-1)</f>
        <v xml:space="preserve"> MK186 TORCH FLARE [SEDUCTION] </v>
      </c>
      <c r="D451" s="26" t="str">
        <f t="shared" ref="D451:D514" si="15">TRIM(RIGHT(SUBSTITUTE(B451," X ",REPT(" ",LEN(B451))),LEN(B451)))</f>
        <v>8</v>
      </c>
    </row>
    <row r="452" spans="1:4" x14ac:dyDescent="0.25">
      <c r="A452" s="26" t="s">
        <v>293</v>
      </c>
      <c r="B452" s="26" t="s">
        <v>547</v>
      </c>
      <c r="C452" s="26" t="str">
        <f t="shared" si="14"/>
        <v xml:space="preserve"> MK214 SEA GNAT CHAFF [SEDUCTION] </v>
      </c>
      <c r="D452" s="26" t="str">
        <f t="shared" si="15"/>
        <v>32</v>
      </c>
    </row>
    <row r="453" spans="1:4" x14ac:dyDescent="0.25">
      <c r="A453" s="26" t="s">
        <v>293</v>
      </c>
      <c r="B453" s="26" t="s">
        <v>449</v>
      </c>
      <c r="C453" s="26" t="str">
        <f t="shared" si="14"/>
        <v xml:space="preserve"> MK216 SEA GNAT CHAFF [DISTRACTION] </v>
      </c>
      <c r="D453" s="26" t="str">
        <f t="shared" si="15"/>
        <v>0</v>
      </c>
    </row>
    <row r="454" spans="1:4" x14ac:dyDescent="0.25">
      <c r="A454" s="26" t="s">
        <v>293</v>
      </c>
      <c r="B454" s="26" t="s">
        <v>460</v>
      </c>
      <c r="C454" s="26" t="str">
        <f t="shared" si="14"/>
        <v xml:space="preserve"> MK46 NEARTIP MOD 5 </v>
      </c>
      <c r="D454" s="26" t="str">
        <f t="shared" si="15"/>
        <v>12</v>
      </c>
    </row>
    <row r="455" spans="1:4" x14ac:dyDescent="0.25">
      <c r="A455" s="26" t="s">
        <v>293</v>
      </c>
      <c r="B455" s="26" t="s">
        <v>494</v>
      </c>
      <c r="C455" s="26" t="str">
        <f t="shared" si="14"/>
        <v xml:space="preserve"> RIM-7M SEA SPARROW </v>
      </c>
      <c r="D455" s="26" t="str">
        <f t="shared" si="15"/>
        <v>16</v>
      </c>
    </row>
    <row r="456" spans="1:4" x14ac:dyDescent="0.25">
      <c r="A456" s="26" t="s">
        <v>294</v>
      </c>
      <c r="B456" s="26" t="s">
        <v>529</v>
      </c>
      <c r="C456" s="26" t="str">
        <f t="shared" si="14"/>
        <v xml:space="preserve"> 20MM/70 OERLIKON MK7 BURST [20 RNDS] </v>
      </c>
      <c r="D456" s="26" t="str">
        <f t="shared" si="15"/>
        <v>200</v>
      </c>
    </row>
    <row r="457" spans="1:4" x14ac:dyDescent="0.25">
      <c r="A457" s="26" t="s">
        <v>294</v>
      </c>
      <c r="B457" s="26" t="s">
        <v>457</v>
      </c>
      <c r="C457" s="26" t="str">
        <f t="shared" si="14"/>
        <v xml:space="preserve"> 20MM/85 MK15 PHALANX BLK 0 BURST [200 RNDS] </v>
      </c>
      <c r="D457" s="26" t="str">
        <f t="shared" si="15"/>
        <v>20</v>
      </c>
    </row>
    <row r="458" spans="1:4" x14ac:dyDescent="0.25">
      <c r="A458" s="26" t="s">
        <v>294</v>
      </c>
      <c r="B458" s="26" t="s">
        <v>546</v>
      </c>
      <c r="C458" s="26" t="str">
        <f t="shared" si="14"/>
        <v xml:space="preserve"> CORVUS CHAFF [DISTRACTION] </v>
      </c>
      <c r="D458" s="26" t="str">
        <f t="shared" si="15"/>
        <v>8</v>
      </c>
    </row>
    <row r="459" spans="1:4" x14ac:dyDescent="0.25">
      <c r="A459" s="26" t="s">
        <v>294</v>
      </c>
      <c r="B459" s="26" t="s">
        <v>547</v>
      </c>
      <c r="C459" s="26" t="str">
        <f t="shared" si="14"/>
        <v xml:space="preserve"> MK214 SEA GNAT CHAFF [SEDUCTION] </v>
      </c>
      <c r="D459" s="26" t="str">
        <f t="shared" si="15"/>
        <v>32</v>
      </c>
    </row>
    <row r="460" spans="1:4" x14ac:dyDescent="0.25">
      <c r="A460" s="26" t="s">
        <v>294</v>
      </c>
      <c r="B460" s="26" t="s">
        <v>548</v>
      </c>
      <c r="C460" s="26" t="str">
        <f t="shared" si="14"/>
        <v xml:space="preserve"> PLESSEY SHIELD CHAFF </v>
      </c>
      <c r="D460" s="26" t="str">
        <f t="shared" si="15"/>
        <v>32</v>
      </c>
    </row>
    <row r="461" spans="1:4" x14ac:dyDescent="0.25">
      <c r="A461" s="26" t="s">
        <v>294</v>
      </c>
      <c r="B461" s="26" t="s">
        <v>549</v>
      </c>
      <c r="C461" s="26" t="str">
        <f t="shared" si="14"/>
        <v xml:space="preserve"> PLESSEY SHIELD FLARE </v>
      </c>
      <c r="D461" s="26" t="str">
        <f t="shared" si="15"/>
        <v>8</v>
      </c>
    </row>
    <row r="462" spans="1:4" x14ac:dyDescent="0.25">
      <c r="A462" s="26" t="s">
        <v>294</v>
      </c>
      <c r="B462" s="26" t="s">
        <v>550</v>
      </c>
      <c r="C462" s="26" t="str">
        <f t="shared" si="14"/>
        <v xml:space="preserve"> SEA SKUA </v>
      </c>
      <c r="D462" s="26" t="str">
        <f t="shared" si="15"/>
        <v>8</v>
      </c>
    </row>
    <row r="463" spans="1:4" x14ac:dyDescent="0.25">
      <c r="A463" s="26" t="s">
        <v>294</v>
      </c>
      <c r="B463" s="26" t="s">
        <v>573</v>
      </c>
      <c r="C463" s="26" t="str">
        <f t="shared" si="14"/>
        <v xml:space="preserve"> STINGRAY MOD 0 </v>
      </c>
      <c r="D463" s="26" t="str">
        <f t="shared" si="15"/>
        <v>8</v>
      </c>
    </row>
    <row r="464" spans="1:4" x14ac:dyDescent="0.25">
      <c r="A464" s="26" t="s">
        <v>294</v>
      </c>
      <c r="B464" s="26" t="s">
        <v>552</v>
      </c>
      <c r="C464" s="26" t="str">
        <f t="shared" si="14"/>
        <v xml:space="preserve"> TYPE 182 TOWED TORPEDO DECOY </v>
      </c>
      <c r="D464" s="26" t="str">
        <f t="shared" si="15"/>
        <v>1</v>
      </c>
    </row>
    <row r="465" spans="1:4" x14ac:dyDescent="0.25">
      <c r="A465" s="26" t="s">
        <v>295</v>
      </c>
      <c r="B465" s="26" t="s">
        <v>574</v>
      </c>
      <c r="C465" s="26" t="str">
        <f t="shared" si="14"/>
        <v xml:space="preserve"> 20MM/70 OERLIKON MK7 BURST [20 RNDS] </v>
      </c>
      <c r="D465" s="26" t="str">
        <f t="shared" si="15"/>
        <v>400</v>
      </c>
    </row>
    <row r="466" spans="1:4" x14ac:dyDescent="0.25">
      <c r="A466" s="26" t="s">
        <v>296</v>
      </c>
      <c r="B466" s="26" t="s">
        <v>561</v>
      </c>
      <c r="C466" s="26" t="str">
        <f t="shared" si="14"/>
        <v xml:space="preserve"> 30MM/75 DS30B MK1 APDS BURST [20 RNDS] </v>
      </c>
      <c r="D466" s="26" t="str">
        <f t="shared" si="15"/>
        <v>150</v>
      </c>
    </row>
    <row r="467" spans="1:4" x14ac:dyDescent="0.25">
      <c r="A467" s="26" t="s">
        <v>296</v>
      </c>
      <c r="B467" s="26" t="s">
        <v>562</v>
      </c>
      <c r="C467" s="26" t="str">
        <f t="shared" si="14"/>
        <v xml:space="preserve"> 30MM/75 DS30B MK1 HE BURST [20 RNDS] </v>
      </c>
      <c r="D467" s="26" t="str">
        <f t="shared" si="15"/>
        <v>50</v>
      </c>
    </row>
    <row r="468" spans="1:4" x14ac:dyDescent="0.25">
      <c r="A468" s="26" t="s">
        <v>296</v>
      </c>
      <c r="B468" s="26" t="s">
        <v>559</v>
      </c>
      <c r="C468" s="26" t="str">
        <f t="shared" si="14"/>
        <v xml:space="preserve"> CORVUS CHAFF [DISTRACTION] </v>
      </c>
      <c r="D468" s="26" t="str">
        <f t="shared" si="15"/>
        <v>16</v>
      </c>
    </row>
    <row r="469" spans="1:4" x14ac:dyDescent="0.25">
      <c r="A469" s="26" t="s">
        <v>296</v>
      </c>
      <c r="B469" s="26" t="s">
        <v>459</v>
      </c>
      <c r="C469" s="26" t="str">
        <f t="shared" si="14"/>
        <v xml:space="preserve"> MK214 SEA GNAT CHAFF [SEDUCTION] </v>
      </c>
      <c r="D469" s="26" t="str">
        <f t="shared" si="15"/>
        <v>64</v>
      </c>
    </row>
    <row r="470" spans="1:4" x14ac:dyDescent="0.25">
      <c r="A470" s="26" t="s">
        <v>296</v>
      </c>
      <c r="B470" s="26" t="s">
        <v>550</v>
      </c>
      <c r="C470" s="26" t="str">
        <f t="shared" si="14"/>
        <v xml:space="preserve"> SEA SKUA </v>
      </c>
      <c r="D470" s="26" t="str">
        <f t="shared" si="15"/>
        <v>8</v>
      </c>
    </row>
    <row r="471" spans="1:4" x14ac:dyDescent="0.25">
      <c r="A471" s="26" t="s">
        <v>296</v>
      </c>
      <c r="B471" s="26" t="s">
        <v>557</v>
      </c>
      <c r="C471" s="26" t="str">
        <f t="shared" si="14"/>
        <v xml:space="preserve"> STINGRAY MOD 0 </v>
      </c>
      <c r="D471" s="26" t="str">
        <f t="shared" si="15"/>
        <v>18</v>
      </c>
    </row>
    <row r="472" spans="1:4" x14ac:dyDescent="0.25">
      <c r="A472" s="26" t="s">
        <v>297</v>
      </c>
      <c r="B472" s="26" t="s">
        <v>456</v>
      </c>
      <c r="C472" s="26" t="str">
        <f t="shared" si="14"/>
        <v xml:space="preserve"> 12.7MM/50 MG BURST [10 RNDS] </v>
      </c>
      <c r="D472" s="26" t="str">
        <f t="shared" si="15"/>
        <v>300</v>
      </c>
    </row>
    <row r="473" spans="1:4" x14ac:dyDescent="0.25">
      <c r="A473" s="26" t="s">
        <v>297</v>
      </c>
      <c r="B473" s="26" t="s">
        <v>457</v>
      </c>
      <c r="C473" s="26" t="str">
        <f t="shared" si="14"/>
        <v xml:space="preserve"> 20MM/85 MK15 PHALANX BLK 0 BURST [200 RNDS] </v>
      </c>
      <c r="D473" s="26" t="str">
        <f t="shared" si="15"/>
        <v>20</v>
      </c>
    </row>
    <row r="474" spans="1:4" x14ac:dyDescent="0.25">
      <c r="A474" s="26" t="s">
        <v>297</v>
      </c>
      <c r="B474" s="26" t="s">
        <v>575</v>
      </c>
      <c r="C474" s="26" t="str">
        <f t="shared" si="14"/>
        <v xml:space="preserve"> FIM-92B STINGER POST </v>
      </c>
      <c r="D474" s="26" t="str">
        <f t="shared" si="15"/>
        <v>16</v>
      </c>
    </row>
    <row r="475" spans="1:4" x14ac:dyDescent="0.25">
      <c r="A475" s="26" t="s">
        <v>297</v>
      </c>
      <c r="B475" s="26" t="s">
        <v>458</v>
      </c>
      <c r="C475" s="26" t="str">
        <f t="shared" si="14"/>
        <v xml:space="preserve"> MK186 TORCH FLARE [SEDUCTION] </v>
      </c>
      <c r="D475" s="26" t="str">
        <f t="shared" si="15"/>
        <v>16</v>
      </c>
    </row>
    <row r="476" spans="1:4" x14ac:dyDescent="0.25">
      <c r="A476" s="26" t="s">
        <v>297</v>
      </c>
      <c r="B476" s="26" t="s">
        <v>459</v>
      </c>
      <c r="C476" s="26" t="str">
        <f t="shared" si="14"/>
        <v xml:space="preserve"> MK214 SEA GNAT CHAFF [SEDUCTION] </v>
      </c>
      <c r="D476" s="26" t="str">
        <f t="shared" si="15"/>
        <v>64</v>
      </c>
    </row>
    <row r="477" spans="1:4" x14ac:dyDescent="0.25">
      <c r="A477" s="26" t="s">
        <v>297</v>
      </c>
      <c r="B477" s="26" t="s">
        <v>449</v>
      </c>
      <c r="C477" s="26" t="str">
        <f t="shared" si="14"/>
        <v xml:space="preserve"> MK216 SEA GNAT CHAFF [DISTRACTION] </v>
      </c>
      <c r="D477" s="26" t="str">
        <f t="shared" si="15"/>
        <v>0</v>
      </c>
    </row>
    <row r="478" spans="1:4" x14ac:dyDescent="0.25">
      <c r="A478" s="26" t="s">
        <v>297</v>
      </c>
      <c r="B478" s="26" t="s">
        <v>460</v>
      </c>
      <c r="C478" s="26" t="str">
        <f t="shared" si="14"/>
        <v xml:space="preserve"> MK46 NEARTIP MOD 5 </v>
      </c>
      <c r="D478" s="26" t="str">
        <f t="shared" si="15"/>
        <v>12</v>
      </c>
    </row>
    <row r="479" spans="1:4" x14ac:dyDescent="0.25">
      <c r="A479" s="26" t="s">
        <v>297</v>
      </c>
      <c r="B479" s="26" t="s">
        <v>461</v>
      </c>
      <c r="C479" s="26" t="str">
        <f t="shared" si="14"/>
        <v xml:space="preserve"> MK50 BARRACUDA MOD 0 ALWT </v>
      </c>
      <c r="D479" s="26" t="str">
        <f t="shared" si="15"/>
        <v>0</v>
      </c>
    </row>
    <row r="480" spans="1:4" x14ac:dyDescent="0.25">
      <c r="A480" s="26" t="s">
        <v>298</v>
      </c>
      <c r="B480" s="26" t="s">
        <v>469</v>
      </c>
      <c r="C480" s="26" t="str">
        <f t="shared" si="14"/>
        <v xml:space="preserve"> 20MM/85 MK15 PHALANX BLK 0 BURST [200 RNDS] </v>
      </c>
      <c r="D480" s="26" t="str">
        <f t="shared" si="15"/>
        <v>10</v>
      </c>
    </row>
    <row r="481" spans="1:4" x14ac:dyDescent="0.25">
      <c r="A481" s="26" t="s">
        <v>298</v>
      </c>
      <c r="B481" s="26" t="s">
        <v>463</v>
      </c>
      <c r="C481" s="26" t="str">
        <f t="shared" si="14"/>
        <v xml:space="preserve"> 25MM/75 BUSHMASTER MOD 1 BURST [12 RNDS] </v>
      </c>
      <c r="D481" s="26" t="str">
        <f t="shared" si="15"/>
        <v>200</v>
      </c>
    </row>
    <row r="482" spans="1:4" x14ac:dyDescent="0.25">
      <c r="A482" s="26" t="s">
        <v>298</v>
      </c>
      <c r="B482" s="26" t="s">
        <v>458</v>
      </c>
      <c r="C482" s="26" t="str">
        <f t="shared" si="14"/>
        <v xml:space="preserve"> MK186 TORCH FLARE [SEDUCTION] </v>
      </c>
      <c r="D482" s="26" t="str">
        <f t="shared" si="15"/>
        <v>16</v>
      </c>
    </row>
    <row r="483" spans="1:4" x14ac:dyDescent="0.25">
      <c r="A483" s="26" t="s">
        <v>298</v>
      </c>
      <c r="B483" s="26" t="s">
        <v>459</v>
      </c>
      <c r="C483" s="26" t="str">
        <f t="shared" si="14"/>
        <v xml:space="preserve"> MK214 SEA GNAT CHAFF [SEDUCTION] </v>
      </c>
      <c r="D483" s="26" t="str">
        <f t="shared" si="15"/>
        <v>64</v>
      </c>
    </row>
    <row r="484" spans="1:4" x14ac:dyDescent="0.25">
      <c r="A484" s="26" t="s">
        <v>298</v>
      </c>
      <c r="B484" s="26" t="s">
        <v>449</v>
      </c>
      <c r="C484" s="26" t="str">
        <f t="shared" si="14"/>
        <v xml:space="preserve"> MK216 SEA GNAT CHAFF [DISTRACTION] </v>
      </c>
      <c r="D484" s="26" t="str">
        <f t="shared" si="15"/>
        <v>0</v>
      </c>
    </row>
    <row r="485" spans="1:4" x14ac:dyDescent="0.25">
      <c r="A485" s="26" t="s">
        <v>298</v>
      </c>
      <c r="B485" s="26" t="s">
        <v>470</v>
      </c>
      <c r="C485" s="26" t="str">
        <f t="shared" si="14"/>
        <v xml:space="preserve"> MK46 NEARTIP MOD 5 </v>
      </c>
      <c r="D485" s="26" t="str">
        <f t="shared" si="15"/>
        <v>18</v>
      </c>
    </row>
    <row r="486" spans="1:4" x14ac:dyDescent="0.25">
      <c r="A486" s="26" t="s">
        <v>298</v>
      </c>
      <c r="B486" s="26" t="s">
        <v>461</v>
      </c>
      <c r="C486" s="26" t="str">
        <f t="shared" si="14"/>
        <v xml:space="preserve"> MK50 BARRACUDA MOD 0 ALWT </v>
      </c>
      <c r="D486" s="26" t="str">
        <f t="shared" si="15"/>
        <v>0</v>
      </c>
    </row>
    <row r="487" spans="1:4" x14ac:dyDescent="0.25">
      <c r="A487" s="26" t="s">
        <v>299</v>
      </c>
      <c r="B487" s="26" t="s">
        <v>403</v>
      </c>
      <c r="C487" s="26" t="str">
        <f t="shared" si="14"/>
        <v xml:space="preserve"> 12.7MM/50 MG BURST [10 RNDS] </v>
      </c>
      <c r="D487" s="26" t="str">
        <f t="shared" si="15"/>
        <v>800</v>
      </c>
    </row>
    <row r="488" spans="1:4" x14ac:dyDescent="0.25">
      <c r="A488" s="26" t="s">
        <v>299</v>
      </c>
      <c r="B488" s="26" t="s">
        <v>576</v>
      </c>
      <c r="C488" s="26" t="str">
        <f t="shared" si="14"/>
        <v xml:space="preserve"> 20MM/85 MK15 PHALANX BLK 0 BURST [200 RNDS] </v>
      </c>
      <c r="D488" s="26" t="str">
        <f t="shared" si="15"/>
        <v>40</v>
      </c>
    </row>
    <row r="489" spans="1:4" x14ac:dyDescent="0.25">
      <c r="A489" s="26" t="s">
        <v>299</v>
      </c>
      <c r="B489" s="26" t="s">
        <v>510</v>
      </c>
      <c r="C489" s="26" t="str">
        <f t="shared" si="14"/>
        <v xml:space="preserve"> ADM-141A TALD [ACTIVE RF] </v>
      </c>
      <c r="D489" s="26" t="str">
        <f t="shared" si="15"/>
        <v>24</v>
      </c>
    </row>
    <row r="490" spans="1:4" x14ac:dyDescent="0.25">
      <c r="A490" s="26" t="s">
        <v>299</v>
      </c>
      <c r="B490" s="26" t="s">
        <v>407</v>
      </c>
      <c r="C490" s="26" t="str">
        <f t="shared" si="14"/>
        <v xml:space="preserve"> AGM-119B PENGUIN MK2 MOD 7 </v>
      </c>
      <c r="D490" s="26" t="str">
        <f t="shared" si="15"/>
        <v>16</v>
      </c>
    </row>
    <row r="491" spans="1:4" x14ac:dyDescent="0.25">
      <c r="A491" s="26" t="s">
        <v>299</v>
      </c>
      <c r="B491" s="26" t="s">
        <v>408</v>
      </c>
      <c r="C491" s="26" t="str">
        <f t="shared" si="14"/>
        <v xml:space="preserve"> AGM-123A SKIPPER II </v>
      </c>
      <c r="D491" s="26" t="str">
        <f t="shared" si="15"/>
        <v>24</v>
      </c>
    </row>
    <row r="492" spans="1:4" x14ac:dyDescent="0.25">
      <c r="A492" s="26" t="s">
        <v>299</v>
      </c>
      <c r="B492" s="26" t="s">
        <v>410</v>
      </c>
      <c r="C492" s="26" t="str">
        <f t="shared" si="14"/>
        <v xml:space="preserve"> AGM-65F MAVERICK IR </v>
      </c>
      <c r="D492" s="26" t="str">
        <f t="shared" si="15"/>
        <v>24</v>
      </c>
    </row>
    <row r="493" spans="1:4" x14ac:dyDescent="0.25">
      <c r="A493" s="26" t="s">
        <v>299</v>
      </c>
      <c r="B493" s="26" t="s">
        <v>411</v>
      </c>
      <c r="C493" s="26" t="str">
        <f t="shared" si="14"/>
        <v xml:space="preserve"> AGM-84D HARPOON IC </v>
      </c>
      <c r="D493" s="26" t="str">
        <f t="shared" si="15"/>
        <v>48</v>
      </c>
    </row>
    <row r="494" spans="1:4" x14ac:dyDescent="0.25">
      <c r="A494" s="26" t="s">
        <v>299</v>
      </c>
      <c r="B494" s="26" t="s">
        <v>412</v>
      </c>
      <c r="C494" s="26" t="str">
        <f t="shared" si="14"/>
        <v xml:space="preserve"> AGM-84E SLAM </v>
      </c>
      <c r="D494" s="26" t="str">
        <f t="shared" si="15"/>
        <v>24</v>
      </c>
    </row>
    <row r="495" spans="1:4" x14ac:dyDescent="0.25">
      <c r="A495" s="26" t="s">
        <v>299</v>
      </c>
      <c r="B495" s="26" t="s">
        <v>501</v>
      </c>
      <c r="C495" s="26" t="str">
        <f t="shared" si="14"/>
        <v xml:space="preserve"> AGM-88B HARM </v>
      </c>
      <c r="D495" s="26" t="str">
        <f t="shared" si="15"/>
        <v>12</v>
      </c>
    </row>
    <row r="496" spans="1:4" x14ac:dyDescent="0.25">
      <c r="A496" s="26" t="s">
        <v>299</v>
      </c>
      <c r="B496" s="26" t="s">
        <v>577</v>
      </c>
      <c r="C496" s="26" t="str">
        <f t="shared" si="14"/>
        <v xml:space="preserve"> AGM-88C HARM </v>
      </c>
      <c r="D496" s="26" t="str">
        <f t="shared" si="15"/>
        <v>36</v>
      </c>
    </row>
    <row r="497" spans="1:4" x14ac:dyDescent="0.25">
      <c r="A497" s="26" t="s">
        <v>299</v>
      </c>
      <c r="B497" s="26" t="s">
        <v>578</v>
      </c>
      <c r="C497" s="26" t="str">
        <f t="shared" si="14"/>
        <v xml:space="preserve"> AIM-120A AMRAAM </v>
      </c>
      <c r="D497" s="26" t="str">
        <f t="shared" si="15"/>
        <v>56</v>
      </c>
    </row>
    <row r="498" spans="1:4" x14ac:dyDescent="0.25">
      <c r="A498" s="26" t="s">
        <v>299</v>
      </c>
      <c r="B498" s="26" t="s">
        <v>579</v>
      </c>
      <c r="C498" s="26" t="str">
        <f t="shared" si="14"/>
        <v xml:space="preserve"> AIM-54C PHOENIX </v>
      </c>
      <c r="D498" s="26" t="str">
        <f t="shared" si="15"/>
        <v>24</v>
      </c>
    </row>
    <row r="499" spans="1:4" x14ac:dyDescent="0.25">
      <c r="A499" s="26" t="s">
        <v>299</v>
      </c>
      <c r="B499" s="26" t="s">
        <v>580</v>
      </c>
      <c r="C499" s="26" t="str">
        <f t="shared" si="14"/>
        <v xml:space="preserve"> AIM-7P SPARROW III </v>
      </c>
      <c r="D499" s="26" t="str">
        <f t="shared" si="15"/>
        <v>38</v>
      </c>
    </row>
    <row r="500" spans="1:4" x14ac:dyDescent="0.25">
      <c r="A500" s="26" t="s">
        <v>299</v>
      </c>
      <c r="B500" s="26" t="s">
        <v>581</v>
      </c>
      <c r="C500" s="26" t="str">
        <f t="shared" si="14"/>
        <v xml:space="preserve"> AIM-9M SIDEWINDER </v>
      </c>
      <c r="D500" s="26" t="str">
        <f t="shared" si="15"/>
        <v>78</v>
      </c>
    </row>
    <row r="501" spans="1:4" x14ac:dyDescent="0.25">
      <c r="A501" s="26" t="s">
        <v>299</v>
      </c>
      <c r="B501" s="26" t="s">
        <v>420</v>
      </c>
      <c r="C501" s="26" t="str">
        <f t="shared" si="14"/>
        <v xml:space="preserve"> AN/AAQ-25 LANTIRN POD [FLIR + LRMTS, 40K FT] </v>
      </c>
      <c r="D501" s="26" t="str">
        <f t="shared" si="15"/>
        <v>10</v>
      </c>
    </row>
    <row r="502" spans="1:4" x14ac:dyDescent="0.25">
      <c r="A502" s="26" t="s">
        <v>299</v>
      </c>
      <c r="B502" s="26" t="s">
        <v>582</v>
      </c>
      <c r="C502" s="26" t="str">
        <f t="shared" si="14"/>
        <v xml:space="preserve"> AN/AAR-50 TINS POD [FLIR] </v>
      </c>
      <c r="D502" s="26" t="str">
        <f t="shared" si="15"/>
        <v>5</v>
      </c>
    </row>
    <row r="503" spans="1:4" x14ac:dyDescent="0.25">
      <c r="A503" s="26" t="s">
        <v>299</v>
      </c>
      <c r="B503" s="26" t="s">
        <v>583</v>
      </c>
      <c r="C503" s="26" t="str">
        <f t="shared" si="14"/>
        <v xml:space="preserve"> AN/AAS-38B NITE HAWK POD [FLIR + LRMTS + LST, 12K FT] </v>
      </c>
      <c r="D503" s="26" t="str">
        <f t="shared" si="15"/>
        <v>5</v>
      </c>
    </row>
    <row r="504" spans="1:4" x14ac:dyDescent="0.25">
      <c r="A504" s="26" t="s">
        <v>299</v>
      </c>
      <c r="B504" s="26" t="s">
        <v>423</v>
      </c>
      <c r="C504" s="26" t="str">
        <f t="shared" si="14"/>
        <v xml:space="preserve"> AN/ALQ-167 BULLWINKLE DECM POD </v>
      </c>
      <c r="D504" s="26" t="str">
        <f t="shared" si="15"/>
        <v>2</v>
      </c>
    </row>
    <row r="505" spans="1:4" x14ac:dyDescent="0.25">
      <c r="A505" s="26" t="s">
        <v>299</v>
      </c>
      <c r="B505" s="26" t="s">
        <v>424</v>
      </c>
      <c r="C505" s="26" t="str">
        <f t="shared" si="14"/>
        <v xml:space="preserve"> AN/ALQ-99F [ICAP-2] ECM POD </v>
      </c>
      <c r="D505" s="26" t="str">
        <f t="shared" si="15"/>
        <v>16</v>
      </c>
    </row>
    <row r="506" spans="1:4" x14ac:dyDescent="0.25">
      <c r="A506" s="26" t="s">
        <v>299</v>
      </c>
      <c r="B506" s="26" t="s">
        <v>425</v>
      </c>
      <c r="C506" s="26" t="str">
        <f t="shared" si="14"/>
        <v xml:space="preserve"> AN/ALQ-99G [ICAP-2 BLOCK 82] ECM POD </v>
      </c>
      <c r="D506" s="26" t="str">
        <f t="shared" si="15"/>
        <v>16</v>
      </c>
    </row>
    <row r="507" spans="1:4" x14ac:dyDescent="0.25">
      <c r="A507" s="26" t="s">
        <v>299</v>
      </c>
      <c r="B507" s="26" t="s">
        <v>426</v>
      </c>
      <c r="C507" s="26" t="str">
        <f t="shared" si="14"/>
        <v xml:space="preserve"> AN/ALQ-99H [ICAP-2 BLOCK 86] ECM POD </v>
      </c>
      <c r="D507" s="26" t="str">
        <f t="shared" si="15"/>
        <v>16</v>
      </c>
    </row>
    <row r="508" spans="1:4" x14ac:dyDescent="0.25">
      <c r="A508" s="26" t="s">
        <v>299</v>
      </c>
      <c r="B508" s="26" t="s">
        <v>427</v>
      </c>
      <c r="C508" s="26" t="str">
        <f t="shared" si="14"/>
        <v xml:space="preserve"> AN/ALQ-99I [ICAP-2 BLOCK 89] ECM POD </v>
      </c>
      <c r="D508" s="26" t="str">
        <f t="shared" si="15"/>
        <v>16</v>
      </c>
    </row>
    <row r="509" spans="1:4" x14ac:dyDescent="0.25">
      <c r="A509" s="26" t="s">
        <v>299</v>
      </c>
      <c r="B509" s="26" t="s">
        <v>428</v>
      </c>
      <c r="C509" s="26" t="str">
        <f t="shared" si="14"/>
        <v xml:space="preserve"> AN/ASQ-173 LST/SCAM POD [EO] </v>
      </c>
      <c r="D509" s="26" t="str">
        <f t="shared" si="15"/>
        <v>24</v>
      </c>
    </row>
    <row r="510" spans="1:4" x14ac:dyDescent="0.25">
      <c r="A510" s="26" t="s">
        <v>299</v>
      </c>
      <c r="B510" s="26" t="s">
        <v>429</v>
      </c>
      <c r="C510" s="26" t="str">
        <f t="shared" si="14"/>
        <v xml:space="preserve"> AN/AWW-13 DATALINK POD </v>
      </c>
      <c r="D510" s="26" t="str">
        <f t="shared" si="15"/>
        <v>12</v>
      </c>
    </row>
    <row r="511" spans="1:4" x14ac:dyDescent="0.25">
      <c r="A511" s="26" t="s">
        <v>299</v>
      </c>
      <c r="B511" s="26" t="s">
        <v>430</v>
      </c>
      <c r="C511" s="26" t="str">
        <f t="shared" si="14"/>
        <v xml:space="preserve"> CBU-59/B APAM [717 X BLU-77/B DUAL-PURPOSE BOMBLETS] </v>
      </c>
      <c r="D511" s="26" t="str">
        <f t="shared" si="15"/>
        <v>40</v>
      </c>
    </row>
    <row r="512" spans="1:4" x14ac:dyDescent="0.25">
      <c r="A512" s="26" t="s">
        <v>299</v>
      </c>
      <c r="B512" s="26" t="s">
        <v>433</v>
      </c>
      <c r="C512" s="26" t="str">
        <f t="shared" si="14"/>
        <v xml:space="preserve"> GBU-10E/B PAVEWAY II LGB [MK84] </v>
      </c>
      <c r="D512" s="26" t="str">
        <f t="shared" si="15"/>
        <v>60</v>
      </c>
    </row>
    <row r="513" spans="1:4" x14ac:dyDescent="0.25">
      <c r="A513" s="26" t="s">
        <v>299</v>
      </c>
      <c r="B513" s="26" t="s">
        <v>584</v>
      </c>
      <c r="C513" s="26" t="str">
        <f t="shared" si="14"/>
        <v xml:space="preserve"> GBU-10J/B PAVEWAY II LGB [BLU-109/B] </v>
      </c>
      <c r="D513" s="26" t="str">
        <f t="shared" si="15"/>
        <v>4</v>
      </c>
    </row>
    <row r="514" spans="1:4" x14ac:dyDescent="0.25">
      <c r="A514" s="26" t="s">
        <v>299</v>
      </c>
      <c r="B514" s="26" t="s">
        <v>435</v>
      </c>
      <c r="C514" s="26" t="str">
        <f t="shared" si="14"/>
        <v xml:space="preserve"> GBU-12D/B PAVEWAY II LGB [MK82] </v>
      </c>
      <c r="D514" s="26" t="str">
        <f t="shared" si="15"/>
        <v>100</v>
      </c>
    </row>
    <row r="515" spans="1:4" x14ac:dyDescent="0.25">
      <c r="A515" s="26" t="s">
        <v>299</v>
      </c>
      <c r="B515" s="26" t="s">
        <v>487</v>
      </c>
      <c r="C515" s="26" t="str">
        <f t="shared" ref="C515:C578" si="16">LEFT(B515,SEARCH("^^",SUBSTITUTE(B515,"X","^^",LEN(B515)-LEN(SUBSTITUTE(B515,"X",""))))-1)</f>
        <v xml:space="preserve"> GBU-16B/B PAVEWAY II LGB [MK83] </v>
      </c>
      <c r="D515" s="26" t="str">
        <f t="shared" ref="D515:D578" si="17">TRIM(RIGHT(SUBSTITUTE(B515," X ",REPT(" ",LEN(B515))),LEN(B515)))</f>
        <v>24</v>
      </c>
    </row>
    <row r="516" spans="1:4" x14ac:dyDescent="0.25">
      <c r="A516" s="26" t="s">
        <v>299</v>
      </c>
      <c r="B516" s="26" t="s">
        <v>488</v>
      </c>
      <c r="C516" s="26" t="str">
        <f t="shared" si="16"/>
        <v xml:space="preserve"> GBU-24B/B PAVEWAY III LGB [BLU-109A/B] </v>
      </c>
      <c r="D516" s="26" t="str">
        <f t="shared" si="17"/>
        <v>20</v>
      </c>
    </row>
    <row r="517" spans="1:4" x14ac:dyDescent="0.25">
      <c r="A517" s="26" t="s">
        <v>299</v>
      </c>
      <c r="B517" s="26" t="s">
        <v>523</v>
      </c>
      <c r="C517" s="26" t="str">
        <f t="shared" si="16"/>
        <v xml:space="preserve"> GENERIC BUDDY STORE </v>
      </c>
      <c r="D517" s="26" t="str">
        <f t="shared" si="17"/>
        <v>3</v>
      </c>
    </row>
    <row r="518" spans="1:4" x14ac:dyDescent="0.25">
      <c r="A518" s="26" t="s">
        <v>299</v>
      </c>
      <c r="B518" s="26" t="s">
        <v>585</v>
      </c>
      <c r="C518" s="26" t="str">
        <f t="shared" si="16"/>
        <v xml:space="preserve"> LA-610 TARPS POD [IR + EO] </v>
      </c>
      <c r="D518" s="26" t="str">
        <f t="shared" si="17"/>
        <v>2</v>
      </c>
    </row>
    <row r="519" spans="1:4" x14ac:dyDescent="0.25">
      <c r="A519" s="26" t="s">
        <v>299</v>
      </c>
      <c r="B519" s="26" t="s">
        <v>446</v>
      </c>
      <c r="C519" s="26" t="str">
        <f t="shared" si="16"/>
        <v xml:space="preserve"> MK186 TORCH FLARE [SEDUCTION] </v>
      </c>
      <c r="D519" s="26" t="str">
        <f t="shared" si="17"/>
        <v>32</v>
      </c>
    </row>
    <row r="520" spans="1:4" x14ac:dyDescent="0.25">
      <c r="A520" s="26" t="s">
        <v>299</v>
      </c>
      <c r="B520" s="26" t="s">
        <v>448</v>
      </c>
      <c r="C520" s="26" t="str">
        <f t="shared" si="16"/>
        <v xml:space="preserve"> MK214 SEA GNAT CHAFF [SEDUCTION] </v>
      </c>
      <c r="D520" s="26" t="str">
        <f t="shared" si="17"/>
        <v>128</v>
      </c>
    </row>
    <row r="521" spans="1:4" x14ac:dyDescent="0.25">
      <c r="A521" s="26" t="s">
        <v>299</v>
      </c>
      <c r="B521" s="26" t="s">
        <v>449</v>
      </c>
      <c r="C521" s="26" t="str">
        <f t="shared" si="16"/>
        <v xml:space="preserve"> MK216 SEA GNAT CHAFF [DISTRACTION] </v>
      </c>
      <c r="D521" s="26" t="str">
        <f t="shared" si="17"/>
        <v>0</v>
      </c>
    </row>
    <row r="522" spans="1:4" x14ac:dyDescent="0.25">
      <c r="A522" s="26" t="s">
        <v>299</v>
      </c>
      <c r="B522" s="26" t="s">
        <v>586</v>
      </c>
      <c r="C522" s="26" t="str">
        <f t="shared" si="16"/>
        <v xml:space="preserve"> MK46 NEARTIP MOD 5 </v>
      </c>
      <c r="D522" s="26" t="str">
        <f t="shared" si="17"/>
        <v>48</v>
      </c>
    </row>
    <row r="523" spans="1:4" x14ac:dyDescent="0.25">
      <c r="A523" s="26" t="s">
        <v>299</v>
      </c>
      <c r="B523" s="26" t="s">
        <v>587</v>
      </c>
      <c r="C523" s="26" t="str">
        <f t="shared" si="16"/>
        <v xml:space="preserve"> MK50 BARRACUDA MOD 0 ALWT </v>
      </c>
      <c r="D523" s="26" t="str">
        <f t="shared" si="17"/>
        <v>32</v>
      </c>
    </row>
    <row r="524" spans="1:4" x14ac:dyDescent="0.25">
      <c r="A524" s="26" t="s">
        <v>299</v>
      </c>
      <c r="B524" s="26" t="s">
        <v>452</v>
      </c>
      <c r="C524" s="26" t="str">
        <f t="shared" si="16"/>
        <v xml:space="preserve"> MK82 500LB LDGP </v>
      </c>
      <c r="D524" s="26" t="str">
        <f t="shared" si="17"/>
        <v>2500</v>
      </c>
    </row>
    <row r="525" spans="1:4" x14ac:dyDescent="0.25">
      <c r="A525" s="26" t="s">
        <v>299</v>
      </c>
      <c r="B525" s="26" t="s">
        <v>492</v>
      </c>
      <c r="C525" s="26" t="str">
        <f t="shared" si="16"/>
        <v xml:space="preserve"> MK82 500LB SNAKE EYE </v>
      </c>
      <c r="D525" s="26" t="str">
        <f t="shared" si="17"/>
        <v>180</v>
      </c>
    </row>
    <row r="526" spans="1:4" x14ac:dyDescent="0.25">
      <c r="A526" s="26" t="s">
        <v>299</v>
      </c>
      <c r="B526" s="26" t="s">
        <v>454</v>
      </c>
      <c r="C526" s="26" t="str">
        <f t="shared" si="16"/>
        <v xml:space="preserve"> MK83 1000LB LDGP </v>
      </c>
      <c r="D526" s="26" t="str">
        <f t="shared" si="17"/>
        <v>800</v>
      </c>
    </row>
    <row r="527" spans="1:4" x14ac:dyDescent="0.25">
      <c r="A527" s="26" t="s">
        <v>299</v>
      </c>
      <c r="B527" s="26" t="s">
        <v>588</v>
      </c>
      <c r="C527" s="26" t="str">
        <f t="shared" si="16"/>
        <v xml:space="preserve"> MK84 2000LB LDGP </v>
      </c>
      <c r="D527" s="26" t="str">
        <f t="shared" si="17"/>
        <v>24</v>
      </c>
    </row>
    <row r="528" spans="1:4" x14ac:dyDescent="0.25">
      <c r="A528" s="26" t="s">
        <v>300</v>
      </c>
      <c r="B528" s="26" t="s">
        <v>456</v>
      </c>
      <c r="C528" s="26" t="str">
        <f t="shared" si="16"/>
        <v xml:space="preserve"> 12.7MM/50 MG BURST [10 RNDS] </v>
      </c>
      <c r="D528" s="26" t="str">
        <f t="shared" si="17"/>
        <v>300</v>
      </c>
    </row>
    <row r="529" spans="1:4" x14ac:dyDescent="0.25">
      <c r="A529" s="26" t="s">
        <v>300</v>
      </c>
      <c r="B529" s="26" t="s">
        <v>457</v>
      </c>
      <c r="C529" s="26" t="str">
        <f t="shared" si="16"/>
        <v xml:space="preserve"> 20MM/85 MK15 PHALANX BLK 0 BURST [200 RNDS] </v>
      </c>
      <c r="D529" s="26" t="str">
        <f t="shared" si="17"/>
        <v>20</v>
      </c>
    </row>
    <row r="530" spans="1:4" x14ac:dyDescent="0.25">
      <c r="A530" s="26" t="s">
        <v>300</v>
      </c>
      <c r="B530" s="26" t="s">
        <v>575</v>
      </c>
      <c r="C530" s="26" t="str">
        <f t="shared" si="16"/>
        <v xml:space="preserve"> FIM-92B STINGER POST </v>
      </c>
      <c r="D530" s="26" t="str">
        <f t="shared" si="17"/>
        <v>16</v>
      </c>
    </row>
    <row r="531" spans="1:4" x14ac:dyDescent="0.25">
      <c r="A531" s="26" t="s">
        <v>300</v>
      </c>
      <c r="B531" s="26" t="s">
        <v>458</v>
      </c>
      <c r="C531" s="26" t="str">
        <f t="shared" si="16"/>
        <v xml:space="preserve"> MK186 TORCH FLARE [SEDUCTION] </v>
      </c>
      <c r="D531" s="26" t="str">
        <f t="shared" si="17"/>
        <v>16</v>
      </c>
    </row>
    <row r="532" spans="1:4" x14ac:dyDescent="0.25">
      <c r="A532" s="26" t="s">
        <v>300</v>
      </c>
      <c r="B532" s="26" t="s">
        <v>459</v>
      </c>
      <c r="C532" s="26" t="str">
        <f t="shared" si="16"/>
        <v xml:space="preserve"> MK214 SEA GNAT CHAFF [SEDUCTION] </v>
      </c>
      <c r="D532" s="26" t="str">
        <f t="shared" si="17"/>
        <v>64</v>
      </c>
    </row>
    <row r="533" spans="1:4" x14ac:dyDescent="0.25">
      <c r="A533" s="26" t="s">
        <v>300</v>
      </c>
      <c r="B533" s="26" t="s">
        <v>449</v>
      </c>
      <c r="C533" s="26" t="str">
        <f t="shared" si="16"/>
        <v xml:space="preserve"> MK216 SEA GNAT CHAFF [DISTRACTION] </v>
      </c>
      <c r="D533" s="26" t="str">
        <f t="shared" si="17"/>
        <v>0</v>
      </c>
    </row>
    <row r="534" spans="1:4" x14ac:dyDescent="0.25">
      <c r="A534" s="26" t="s">
        <v>300</v>
      </c>
      <c r="B534" s="26" t="s">
        <v>460</v>
      </c>
      <c r="C534" s="26" t="str">
        <f t="shared" si="16"/>
        <v xml:space="preserve"> MK46 NEARTIP MOD 5 </v>
      </c>
      <c r="D534" s="26" t="str">
        <f t="shared" si="17"/>
        <v>12</v>
      </c>
    </row>
    <row r="535" spans="1:4" x14ac:dyDescent="0.25">
      <c r="A535" s="26" t="s">
        <v>300</v>
      </c>
      <c r="B535" s="26" t="s">
        <v>461</v>
      </c>
      <c r="C535" s="26" t="str">
        <f t="shared" si="16"/>
        <v xml:space="preserve"> MK50 BARRACUDA MOD 0 ALWT </v>
      </c>
      <c r="D535" s="26" t="str">
        <f t="shared" si="17"/>
        <v>0</v>
      </c>
    </row>
    <row r="536" spans="1:4" x14ac:dyDescent="0.25">
      <c r="A536" s="26" t="s">
        <v>301</v>
      </c>
      <c r="B536" s="26" t="s">
        <v>456</v>
      </c>
      <c r="C536" s="26" t="str">
        <f t="shared" si="16"/>
        <v xml:space="preserve"> 12.7MM/50 MG BURST [10 RNDS] </v>
      </c>
      <c r="D536" s="26" t="str">
        <f t="shared" si="17"/>
        <v>300</v>
      </c>
    </row>
    <row r="537" spans="1:4" x14ac:dyDescent="0.25">
      <c r="A537" s="26" t="s">
        <v>301</v>
      </c>
      <c r="B537" s="26" t="s">
        <v>462</v>
      </c>
      <c r="C537" s="26" t="str">
        <f t="shared" si="16"/>
        <v xml:space="preserve"> 20MM/85 MK15 PHALANX BLK 1 BURST [300 RNDS] </v>
      </c>
      <c r="D537" s="26" t="str">
        <f t="shared" si="17"/>
        <v>20</v>
      </c>
    </row>
    <row r="538" spans="1:4" x14ac:dyDescent="0.25">
      <c r="A538" s="26" t="s">
        <v>301</v>
      </c>
      <c r="B538" s="26" t="s">
        <v>463</v>
      </c>
      <c r="C538" s="26" t="str">
        <f t="shared" si="16"/>
        <v xml:space="preserve"> 25MM/75 BUSHMASTER MOD 1 BURST [12 RNDS] </v>
      </c>
      <c r="D538" s="26" t="str">
        <f t="shared" si="17"/>
        <v>200</v>
      </c>
    </row>
    <row r="539" spans="1:4" x14ac:dyDescent="0.25">
      <c r="A539" s="26" t="s">
        <v>301</v>
      </c>
      <c r="B539" s="26" t="s">
        <v>464</v>
      </c>
      <c r="C539" s="26" t="str">
        <f t="shared" si="16"/>
        <v xml:space="preserve"> MK186 TORCH FLARE [SEDUCTION] </v>
      </c>
      <c r="D539" s="26" t="str">
        <f t="shared" si="17"/>
        <v>24</v>
      </c>
    </row>
    <row r="540" spans="1:4" x14ac:dyDescent="0.25">
      <c r="A540" s="26" t="s">
        <v>301</v>
      </c>
      <c r="B540" s="26" t="s">
        <v>465</v>
      </c>
      <c r="C540" s="26" t="str">
        <f t="shared" si="16"/>
        <v xml:space="preserve"> MK214 SEA GNAT CHAFF [SEDUCTION] </v>
      </c>
      <c r="D540" s="26" t="str">
        <f t="shared" si="17"/>
        <v>96</v>
      </c>
    </row>
    <row r="541" spans="1:4" x14ac:dyDescent="0.25">
      <c r="A541" s="26" t="s">
        <v>301</v>
      </c>
      <c r="B541" s="26" t="s">
        <v>449</v>
      </c>
      <c r="C541" s="26" t="str">
        <f t="shared" si="16"/>
        <v xml:space="preserve"> MK216 SEA GNAT CHAFF [DISTRACTION] </v>
      </c>
      <c r="D541" s="26" t="str">
        <f t="shared" si="17"/>
        <v>0</v>
      </c>
    </row>
    <row r="542" spans="1:4" x14ac:dyDescent="0.25">
      <c r="A542" s="26" t="s">
        <v>301</v>
      </c>
      <c r="B542" s="26" t="s">
        <v>466</v>
      </c>
      <c r="C542" s="26" t="str">
        <f t="shared" si="16"/>
        <v xml:space="preserve"> MK46 NEARTIP MOD 5 </v>
      </c>
      <c r="D542" s="26" t="str">
        <f t="shared" si="17"/>
        <v>8</v>
      </c>
    </row>
    <row r="543" spans="1:4" x14ac:dyDescent="0.25">
      <c r="A543" s="26" t="s">
        <v>301</v>
      </c>
      <c r="B543" s="26" t="s">
        <v>461</v>
      </c>
      <c r="C543" s="26" t="str">
        <f t="shared" si="16"/>
        <v xml:space="preserve"> MK50 BARRACUDA MOD 0 ALWT </v>
      </c>
      <c r="D543" s="26" t="str">
        <f t="shared" si="17"/>
        <v>0</v>
      </c>
    </row>
    <row r="544" spans="1:4" x14ac:dyDescent="0.25">
      <c r="A544" s="26" t="s">
        <v>302</v>
      </c>
      <c r="B544" s="26" t="s">
        <v>456</v>
      </c>
      <c r="C544" s="26" t="str">
        <f t="shared" si="16"/>
        <v xml:space="preserve"> 12.7MM/50 MG BURST [10 RNDS] </v>
      </c>
      <c r="D544" s="26" t="str">
        <f t="shared" si="17"/>
        <v>300</v>
      </c>
    </row>
    <row r="545" spans="1:4" x14ac:dyDescent="0.25">
      <c r="A545" s="26" t="s">
        <v>302</v>
      </c>
      <c r="B545" s="26" t="s">
        <v>462</v>
      </c>
      <c r="C545" s="26" t="str">
        <f t="shared" si="16"/>
        <v xml:space="preserve"> 20MM/85 MK15 PHALANX BLK 1 BURST [300 RNDS] </v>
      </c>
      <c r="D545" s="26" t="str">
        <f t="shared" si="17"/>
        <v>20</v>
      </c>
    </row>
    <row r="546" spans="1:4" x14ac:dyDescent="0.25">
      <c r="A546" s="26" t="s">
        <v>302</v>
      </c>
      <c r="B546" s="26" t="s">
        <v>463</v>
      </c>
      <c r="C546" s="26" t="str">
        <f t="shared" si="16"/>
        <v xml:space="preserve"> 25MM/75 BUSHMASTER MOD 1 BURST [12 RNDS] </v>
      </c>
      <c r="D546" s="26" t="str">
        <f t="shared" si="17"/>
        <v>200</v>
      </c>
    </row>
    <row r="547" spans="1:4" x14ac:dyDescent="0.25">
      <c r="A547" s="26" t="s">
        <v>302</v>
      </c>
      <c r="B547" s="26" t="s">
        <v>458</v>
      </c>
      <c r="C547" s="26" t="str">
        <f t="shared" si="16"/>
        <v xml:space="preserve"> MK186 TORCH FLARE [SEDUCTION] </v>
      </c>
      <c r="D547" s="26" t="str">
        <f t="shared" si="17"/>
        <v>16</v>
      </c>
    </row>
    <row r="548" spans="1:4" x14ac:dyDescent="0.25">
      <c r="A548" s="26" t="s">
        <v>302</v>
      </c>
      <c r="B548" s="26" t="s">
        <v>459</v>
      </c>
      <c r="C548" s="26" t="str">
        <f t="shared" si="16"/>
        <v xml:space="preserve"> MK214 SEA GNAT CHAFF [SEDUCTION] </v>
      </c>
      <c r="D548" s="26" t="str">
        <f t="shared" si="17"/>
        <v>64</v>
      </c>
    </row>
    <row r="549" spans="1:4" x14ac:dyDescent="0.25">
      <c r="A549" s="26" t="s">
        <v>302</v>
      </c>
      <c r="B549" s="26" t="s">
        <v>449</v>
      </c>
      <c r="C549" s="26" t="str">
        <f t="shared" si="16"/>
        <v xml:space="preserve"> MK216 SEA GNAT CHAFF [DISTRACTION] </v>
      </c>
      <c r="D549" s="26" t="str">
        <f t="shared" si="17"/>
        <v>0</v>
      </c>
    </row>
    <row r="550" spans="1:4" x14ac:dyDescent="0.25">
      <c r="A550" s="26" t="s">
        <v>302</v>
      </c>
      <c r="B550" s="26" t="s">
        <v>468</v>
      </c>
      <c r="C550" s="26" t="str">
        <f t="shared" si="16"/>
        <v xml:space="preserve"> MK46 NEARTIP MOD 5 </v>
      </c>
      <c r="D550" s="26" t="str">
        <f t="shared" si="17"/>
        <v>30</v>
      </c>
    </row>
    <row r="551" spans="1:4" x14ac:dyDescent="0.25">
      <c r="A551" s="26" t="s">
        <v>302</v>
      </c>
      <c r="B551" s="26" t="s">
        <v>461</v>
      </c>
      <c r="C551" s="26" t="str">
        <f t="shared" si="16"/>
        <v xml:space="preserve"> MK50 BARRACUDA MOD 0 ALWT </v>
      </c>
      <c r="D551" s="26" t="str">
        <f t="shared" si="17"/>
        <v>0</v>
      </c>
    </row>
    <row r="552" spans="1:4" x14ac:dyDescent="0.25">
      <c r="A552" s="26" t="s">
        <v>303</v>
      </c>
      <c r="B552" s="26" t="s">
        <v>456</v>
      </c>
      <c r="C552" s="26" t="str">
        <f t="shared" si="16"/>
        <v xml:space="preserve"> 12.7MM/50 MG BURST [10 RNDS] </v>
      </c>
      <c r="D552" s="26" t="str">
        <f t="shared" si="17"/>
        <v>300</v>
      </c>
    </row>
    <row r="553" spans="1:4" x14ac:dyDescent="0.25">
      <c r="A553" s="26" t="s">
        <v>303</v>
      </c>
      <c r="B553" s="26" t="s">
        <v>457</v>
      </c>
      <c r="C553" s="26" t="str">
        <f t="shared" si="16"/>
        <v xml:space="preserve"> 20MM/85 MK15 PHALANX BLK 0 BURST [200 RNDS] </v>
      </c>
      <c r="D553" s="26" t="str">
        <f t="shared" si="17"/>
        <v>20</v>
      </c>
    </row>
    <row r="554" spans="1:4" x14ac:dyDescent="0.25">
      <c r="A554" s="26" t="s">
        <v>303</v>
      </c>
      <c r="B554" s="26" t="s">
        <v>458</v>
      </c>
      <c r="C554" s="26" t="str">
        <f t="shared" si="16"/>
        <v xml:space="preserve"> MK186 TORCH FLARE [SEDUCTION] </v>
      </c>
      <c r="D554" s="26" t="str">
        <f t="shared" si="17"/>
        <v>16</v>
      </c>
    </row>
    <row r="555" spans="1:4" x14ac:dyDescent="0.25">
      <c r="A555" s="26" t="s">
        <v>303</v>
      </c>
      <c r="B555" s="26" t="s">
        <v>459</v>
      </c>
      <c r="C555" s="26" t="str">
        <f t="shared" si="16"/>
        <v xml:space="preserve"> MK214 SEA GNAT CHAFF [SEDUCTION] </v>
      </c>
      <c r="D555" s="26" t="str">
        <f t="shared" si="17"/>
        <v>64</v>
      </c>
    </row>
    <row r="556" spans="1:4" x14ac:dyDescent="0.25">
      <c r="A556" s="26" t="s">
        <v>303</v>
      </c>
      <c r="B556" s="26" t="s">
        <v>449</v>
      </c>
      <c r="C556" s="26" t="str">
        <f t="shared" si="16"/>
        <v xml:space="preserve"> MK216 SEA GNAT CHAFF [DISTRACTION] </v>
      </c>
      <c r="D556" s="26" t="str">
        <f t="shared" si="17"/>
        <v>0</v>
      </c>
    </row>
    <row r="557" spans="1:4" x14ac:dyDescent="0.25">
      <c r="A557" s="26" t="s">
        <v>303</v>
      </c>
      <c r="B557" s="26" t="s">
        <v>589</v>
      </c>
      <c r="C557" s="26" t="str">
        <f t="shared" si="16"/>
        <v xml:space="preserve"> MK46 NEARTIP MOD 5 </v>
      </c>
      <c r="D557" s="26" t="str">
        <f t="shared" si="17"/>
        <v>14</v>
      </c>
    </row>
    <row r="558" spans="1:4" x14ac:dyDescent="0.25">
      <c r="A558" s="26" t="s">
        <v>303</v>
      </c>
      <c r="B558" s="26" t="s">
        <v>461</v>
      </c>
      <c r="C558" s="26" t="str">
        <f t="shared" si="16"/>
        <v xml:space="preserve"> MK50 BARRACUDA MOD 0 ALWT </v>
      </c>
      <c r="D558" s="26" t="str">
        <f t="shared" si="17"/>
        <v>0</v>
      </c>
    </row>
    <row r="559" spans="1:4" x14ac:dyDescent="0.25">
      <c r="A559" s="26" t="s">
        <v>303</v>
      </c>
      <c r="B559" s="26" t="s">
        <v>494</v>
      </c>
      <c r="C559" s="26" t="str">
        <f t="shared" si="16"/>
        <v xml:space="preserve"> RIM-7M SEA SPARROW </v>
      </c>
      <c r="D559" s="26" t="str">
        <f t="shared" si="17"/>
        <v>16</v>
      </c>
    </row>
    <row r="560" spans="1:4" x14ac:dyDescent="0.25">
      <c r="A560" s="26" t="s">
        <v>304</v>
      </c>
      <c r="B560" s="26" t="s">
        <v>469</v>
      </c>
      <c r="C560" s="26" t="str">
        <f t="shared" si="16"/>
        <v xml:space="preserve"> 20MM/85 MK15 PHALANX BLK 0 BURST [200 RNDS] </v>
      </c>
      <c r="D560" s="26" t="str">
        <f t="shared" si="17"/>
        <v>10</v>
      </c>
    </row>
    <row r="561" spans="1:4" x14ac:dyDescent="0.25">
      <c r="A561" s="26" t="s">
        <v>304</v>
      </c>
      <c r="B561" s="26" t="s">
        <v>463</v>
      </c>
      <c r="C561" s="26" t="str">
        <f t="shared" si="16"/>
        <v xml:space="preserve"> 25MM/75 BUSHMASTER MOD 1 BURST [12 RNDS] </v>
      </c>
      <c r="D561" s="26" t="str">
        <f t="shared" si="17"/>
        <v>200</v>
      </c>
    </row>
    <row r="562" spans="1:4" x14ac:dyDescent="0.25">
      <c r="A562" s="26" t="s">
        <v>304</v>
      </c>
      <c r="B562" s="26" t="s">
        <v>458</v>
      </c>
      <c r="C562" s="26" t="str">
        <f t="shared" si="16"/>
        <v xml:space="preserve"> MK186 TORCH FLARE [SEDUCTION] </v>
      </c>
      <c r="D562" s="26" t="str">
        <f t="shared" si="17"/>
        <v>16</v>
      </c>
    </row>
    <row r="563" spans="1:4" x14ac:dyDescent="0.25">
      <c r="A563" s="26" t="s">
        <v>304</v>
      </c>
      <c r="B563" s="26" t="s">
        <v>459</v>
      </c>
      <c r="C563" s="26" t="str">
        <f t="shared" si="16"/>
        <v xml:space="preserve"> MK214 SEA GNAT CHAFF [SEDUCTION] </v>
      </c>
      <c r="D563" s="26" t="str">
        <f t="shared" si="17"/>
        <v>64</v>
      </c>
    </row>
    <row r="564" spans="1:4" x14ac:dyDescent="0.25">
      <c r="A564" s="26" t="s">
        <v>304</v>
      </c>
      <c r="B564" s="26" t="s">
        <v>449</v>
      </c>
      <c r="C564" s="26" t="str">
        <f t="shared" si="16"/>
        <v xml:space="preserve"> MK216 SEA GNAT CHAFF [DISTRACTION] </v>
      </c>
      <c r="D564" s="26" t="str">
        <f t="shared" si="17"/>
        <v>0</v>
      </c>
    </row>
    <row r="565" spans="1:4" x14ac:dyDescent="0.25">
      <c r="A565" s="26" t="s">
        <v>304</v>
      </c>
      <c r="B565" s="26" t="s">
        <v>590</v>
      </c>
      <c r="C565" s="26" t="str">
        <f t="shared" si="16"/>
        <v xml:space="preserve"> MK46 NEARTIP MOD 5 </v>
      </c>
      <c r="D565" s="26" t="str">
        <f t="shared" si="17"/>
        <v>10</v>
      </c>
    </row>
    <row r="566" spans="1:4" x14ac:dyDescent="0.25">
      <c r="A566" s="26" t="s">
        <v>304</v>
      </c>
      <c r="B566" s="26" t="s">
        <v>461</v>
      </c>
      <c r="C566" s="26" t="str">
        <f t="shared" si="16"/>
        <v xml:space="preserve"> MK50 BARRACUDA MOD 0 ALWT </v>
      </c>
      <c r="D566" s="26" t="str">
        <f t="shared" si="17"/>
        <v>0</v>
      </c>
    </row>
    <row r="567" spans="1:4" x14ac:dyDescent="0.25">
      <c r="A567" s="26" t="s">
        <v>305</v>
      </c>
      <c r="B567" s="26" t="s">
        <v>529</v>
      </c>
      <c r="C567" s="26" t="str">
        <f t="shared" si="16"/>
        <v xml:space="preserve"> 20MM/70 OERLIKON MK7 BURST [20 RNDS] </v>
      </c>
      <c r="D567" s="26" t="str">
        <f t="shared" si="17"/>
        <v>200</v>
      </c>
    </row>
    <row r="568" spans="1:4" x14ac:dyDescent="0.25">
      <c r="A568" s="26" t="s">
        <v>305</v>
      </c>
      <c r="B568" s="26" t="s">
        <v>558</v>
      </c>
      <c r="C568" s="26" t="str">
        <f t="shared" si="16"/>
        <v xml:space="preserve"> 30MM GOALKEEPER BURST [240 RNDS] </v>
      </c>
      <c r="D568" s="26" t="str">
        <f t="shared" si="17"/>
        <v>10</v>
      </c>
    </row>
    <row r="569" spans="1:4" x14ac:dyDescent="0.25">
      <c r="A569" s="26" t="s">
        <v>305</v>
      </c>
      <c r="B569" s="26" t="s">
        <v>541</v>
      </c>
      <c r="C569" s="26" t="str">
        <f t="shared" si="16"/>
        <v xml:space="preserve"> MK182 SRBOC CHAFF [SEDUCTION] </v>
      </c>
      <c r="D569" s="26" t="str">
        <f t="shared" si="17"/>
        <v>32</v>
      </c>
    </row>
    <row r="570" spans="1:4" x14ac:dyDescent="0.25">
      <c r="A570" s="26" t="s">
        <v>305</v>
      </c>
      <c r="B570" s="26" t="s">
        <v>542</v>
      </c>
      <c r="C570" s="26" t="str">
        <f t="shared" si="16"/>
        <v xml:space="preserve"> MK186 TORCH FLARE [SEDUCTION] </v>
      </c>
      <c r="D570" s="26" t="str">
        <f t="shared" si="17"/>
        <v>8</v>
      </c>
    </row>
    <row r="571" spans="1:4" x14ac:dyDescent="0.25">
      <c r="A571" s="26" t="s">
        <v>305</v>
      </c>
      <c r="B571" s="26" t="s">
        <v>470</v>
      </c>
      <c r="C571" s="26" t="str">
        <f t="shared" si="16"/>
        <v xml:space="preserve"> MK46 NEARTIP MOD 5 </v>
      </c>
      <c r="D571" s="26" t="str">
        <f t="shared" si="17"/>
        <v>18</v>
      </c>
    </row>
    <row r="572" spans="1:4" x14ac:dyDescent="0.25">
      <c r="A572" s="26" t="s">
        <v>306</v>
      </c>
      <c r="B572" s="26" t="s">
        <v>574</v>
      </c>
      <c r="C572" s="26" t="str">
        <f t="shared" si="16"/>
        <v xml:space="preserve"> 20MM/70 OERLIKON MK7 BURST [20 RNDS] </v>
      </c>
      <c r="D572" s="26" t="str">
        <f t="shared" si="17"/>
        <v>400</v>
      </c>
    </row>
    <row r="573" spans="1:4" x14ac:dyDescent="0.25">
      <c r="A573" s="26" t="s">
        <v>307</v>
      </c>
      <c r="B573" s="26" t="s">
        <v>591</v>
      </c>
      <c r="C573" s="26" t="str">
        <f t="shared" si="16"/>
        <v xml:space="preserve"> 20MM/80 RHINEMETALL MK20 RH202 BURST [20 RNDS] </v>
      </c>
      <c r="D573" s="26" t="str">
        <f t="shared" si="17"/>
        <v>200</v>
      </c>
    </row>
    <row r="574" spans="1:4" x14ac:dyDescent="0.25">
      <c r="A574" s="26" t="s">
        <v>307</v>
      </c>
      <c r="B574" s="26" t="s">
        <v>460</v>
      </c>
      <c r="C574" s="26" t="str">
        <f t="shared" si="16"/>
        <v xml:space="preserve"> MK46 NEARTIP MOD 5 </v>
      </c>
      <c r="D574" s="26" t="str">
        <f t="shared" si="17"/>
        <v>12</v>
      </c>
    </row>
    <row r="575" spans="1:4" x14ac:dyDescent="0.25">
      <c r="A575" s="26" t="s">
        <v>307</v>
      </c>
      <c r="B575" s="26" t="s">
        <v>592</v>
      </c>
      <c r="C575" s="26" t="str">
        <f t="shared" si="16"/>
        <v xml:space="preserve"> SCLAR CHAFF </v>
      </c>
      <c r="D575" s="26" t="str">
        <f t="shared" si="17"/>
        <v>64</v>
      </c>
    </row>
    <row r="576" spans="1:4" x14ac:dyDescent="0.25">
      <c r="A576" s="26" t="s">
        <v>307</v>
      </c>
      <c r="B576" s="26" t="s">
        <v>593</v>
      </c>
      <c r="C576" s="26" t="str">
        <f t="shared" si="16"/>
        <v xml:space="preserve"> SCLAR FLARE </v>
      </c>
      <c r="D576" s="26" t="str">
        <f t="shared" si="17"/>
        <v>16</v>
      </c>
    </row>
    <row r="577" spans="1:4" x14ac:dyDescent="0.25">
      <c r="A577" s="26" t="s">
        <v>308</v>
      </c>
      <c r="B577" s="26" t="s">
        <v>529</v>
      </c>
      <c r="C577" s="26" t="str">
        <f t="shared" si="16"/>
        <v xml:space="preserve"> 20MM/70 OERLIKON MK7 BURST [20 RNDS] </v>
      </c>
      <c r="D577" s="26" t="str">
        <f t="shared" si="17"/>
        <v>200</v>
      </c>
    </row>
    <row r="578" spans="1:4" x14ac:dyDescent="0.25">
      <c r="A578" s="26" t="s">
        <v>308</v>
      </c>
      <c r="B578" s="26" t="s">
        <v>558</v>
      </c>
      <c r="C578" s="26" t="str">
        <f t="shared" si="16"/>
        <v xml:space="preserve"> 30MM GOALKEEPER BURST [240 RNDS] </v>
      </c>
      <c r="D578" s="26" t="str">
        <f t="shared" si="17"/>
        <v>10</v>
      </c>
    </row>
    <row r="579" spans="1:4" x14ac:dyDescent="0.25">
      <c r="A579" s="26" t="s">
        <v>308</v>
      </c>
      <c r="B579" s="26" t="s">
        <v>541</v>
      </c>
      <c r="C579" s="26" t="str">
        <f t="shared" ref="C579:C642" si="18">LEFT(B579,SEARCH("^^",SUBSTITUTE(B579,"X","^^",LEN(B579)-LEN(SUBSTITUTE(B579,"X",""))))-1)</f>
        <v xml:space="preserve"> MK182 SRBOC CHAFF [SEDUCTION] </v>
      </c>
      <c r="D579" s="26" t="str">
        <f t="shared" ref="D579:D642" si="19">TRIM(RIGHT(SUBSTITUTE(B579," X ",REPT(" ",LEN(B579))),LEN(B579)))</f>
        <v>32</v>
      </c>
    </row>
    <row r="580" spans="1:4" x14ac:dyDescent="0.25">
      <c r="A580" s="26" t="s">
        <v>308</v>
      </c>
      <c r="B580" s="26" t="s">
        <v>542</v>
      </c>
      <c r="C580" s="26" t="str">
        <f t="shared" si="18"/>
        <v xml:space="preserve"> MK186 TORCH FLARE [SEDUCTION] </v>
      </c>
      <c r="D580" s="26" t="str">
        <f t="shared" si="19"/>
        <v>8</v>
      </c>
    </row>
    <row r="581" spans="1:4" x14ac:dyDescent="0.25">
      <c r="A581" s="26" t="s">
        <v>308</v>
      </c>
      <c r="B581" s="26" t="s">
        <v>460</v>
      </c>
      <c r="C581" s="26" t="str">
        <f t="shared" si="18"/>
        <v xml:space="preserve"> MK46 NEARTIP MOD 5 </v>
      </c>
      <c r="D581" s="26" t="str">
        <f t="shared" si="19"/>
        <v>12</v>
      </c>
    </row>
    <row r="582" spans="1:4" x14ac:dyDescent="0.25">
      <c r="A582" s="26" t="s">
        <v>308</v>
      </c>
      <c r="B582" s="26" t="s">
        <v>594</v>
      </c>
      <c r="C582" s="26" t="str">
        <f t="shared" si="18"/>
        <v xml:space="preserve"> RIM-7M SEA SPARROW </v>
      </c>
      <c r="D582" s="26" t="str">
        <f t="shared" si="19"/>
        <v>8</v>
      </c>
    </row>
    <row r="583" spans="1:4" x14ac:dyDescent="0.25">
      <c r="A583" s="26" t="s">
        <v>309</v>
      </c>
      <c r="B583" s="26" t="s">
        <v>529</v>
      </c>
      <c r="C583" s="26" t="str">
        <f t="shared" si="18"/>
        <v xml:space="preserve"> 20MM/70 OERLIKON MK7 BURST [20 RNDS] </v>
      </c>
      <c r="D583" s="26" t="str">
        <f t="shared" si="19"/>
        <v>200</v>
      </c>
    </row>
    <row r="584" spans="1:4" x14ac:dyDescent="0.25">
      <c r="A584" s="26" t="s">
        <v>309</v>
      </c>
      <c r="B584" s="26" t="s">
        <v>558</v>
      </c>
      <c r="C584" s="26" t="str">
        <f t="shared" si="18"/>
        <v xml:space="preserve"> 30MM GOALKEEPER BURST [240 RNDS] </v>
      </c>
      <c r="D584" s="26" t="str">
        <f t="shared" si="19"/>
        <v>10</v>
      </c>
    </row>
    <row r="585" spans="1:4" x14ac:dyDescent="0.25">
      <c r="A585" s="26" t="s">
        <v>309</v>
      </c>
      <c r="B585" s="26" t="s">
        <v>541</v>
      </c>
      <c r="C585" s="26" t="str">
        <f t="shared" si="18"/>
        <v xml:space="preserve"> MK182 SRBOC CHAFF [SEDUCTION] </v>
      </c>
      <c r="D585" s="26" t="str">
        <f t="shared" si="19"/>
        <v>32</v>
      </c>
    </row>
    <row r="586" spans="1:4" x14ac:dyDescent="0.25">
      <c r="A586" s="26" t="s">
        <v>309</v>
      </c>
      <c r="B586" s="26" t="s">
        <v>542</v>
      </c>
      <c r="C586" s="26" t="str">
        <f t="shared" si="18"/>
        <v xml:space="preserve"> MK186 TORCH FLARE [SEDUCTION] </v>
      </c>
      <c r="D586" s="26" t="str">
        <f t="shared" si="19"/>
        <v>8</v>
      </c>
    </row>
    <row r="587" spans="1:4" x14ac:dyDescent="0.25">
      <c r="A587" s="26" t="s">
        <v>309</v>
      </c>
      <c r="B587" s="26" t="s">
        <v>470</v>
      </c>
      <c r="C587" s="26" t="str">
        <f t="shared" si="18"/>
        <v xml:space="preserve"> MK46 NEARTIP MOD 5 </v>
      </c>
      <c r="D587" s="26" t="str">
        <f t="shared" si="19"/>
        <v>18</v>
      </c>
    </row>
    <row r="588" spans="1:4" x14ac:dyDescent="0.25">
      <c r="A588" s="26" t="s">
        <v>309</v>
      </c>
      <c r="B588" s="26" t="s">
        <v>494</v>
      </c>
      <c r="C588" s="26" t="str">
        <f t="shared" si="18"/>
        <v xml:space="preserve"> RIM-7M SEA SPARROW </v>
      </c>
      <c r="D588" s="26" t="str">
        <f t="shared" si="19"/>
        <v>16</v>
      </c>
    </row>
    <row r="589" spans="1:4" x14ac:dyDescent="0.25">
      <c r="A589" s="26" t="s">
        <v>310</v>
      </c>
      <c r="B589" s="26" t="s">
        <v>595</v>
      </c>
      <c r="C589" s="26" t="str">
        <f t="shared" si="18"/>
        <v xml:space="preserve"> 12.7MM/50 MG BURST [10 RNDS] </v>
      </c>
      <c r="D589" s="26" t="str">
        <f t="shared" si="19"/>
        <v>200</v>
      </c>
    </row>
    <row r="590" spans="1:4" x14ac:dyDescent="0.25">
      <c r="A590" s="26" t="s">
        <v>310</v>
      </c>
      <c r="B590" s="26" t="s">
        <v>457</v>
      </c>
      <c r="C590" s="26" t="str">
        <f t="shared" si="18"/>
        <v xml:space="preserve"> 20MM/85 MK15 PHALANX BLK 0 BURST [200 RNDS] </v>
      </c>
      <c r="D590" s="26" t="str">
        <f t="shared" si="19"/>
        <v>20</v>
      </c>
    </row>
    <row r="591" spans="1:4" x14ac:dyDescent="0.25">
      <c r="A591" s="26" t="s">
        <v>310</v>
      </c>
      <c r="B591" s="26" t="s">
        <v>458</v>
      </c>
      <c r="C591" s="26" t="str">
        <f t="shared" si="18"/>
        <v xml:space="preserve"> MK186 TORCH FLARE [SEDUCTION] </v>
      </c>
      <c r="D591" s="26" t="str">
        <f t="shared" si="19"/>
        <v>16</v>
      </c>
    </row>
    <row r="592" spans="1:4" x14ac:dyDescent="0.25">
      <c r="A592" s="26" t="s">
        <v>310</v>
      </c>
      <c r="B592" s="26" t="s">
        <v>459</v>
      </c>
      <c r="C592" s="26" t="str">
        <f t="shared" si="18"/>
        <v xml:space="preserve"> MK214 SEA GNAT CHAFF [SEDUCTION] </v>
      </c>
      <c r="D592" s="26" t="str">
        <f t="shared" si="19"/>
        <v>64</v>
      </c>
    </row>
    <row r="593" spans="1:4" x14ac:dyDescent="0.25">
      <c r="A593" s="26" t="s">
        <v>310</v>
      </c>
      <c r="B593" s="26" t="s">
        <v>449</v>
      </c>
      <c r="C593" s="26" t="str">
        <f t="shared" si="18"/>
        <v xml:space="preserve"> MK216 SEA GNAT CHAFF [DISTRACTION] </v>
      </c>
      <c r="D593" s="26" t="str">
        <f t="shared" si="19"/>
        <v>0</v>
      </c>
    </row>
    <row r="594" spans="1:4" x14ac:dyDescent="0.25">
      <c r="A594" s="26" t="s">
        <v>311</v>
      </c>
      <c r="B594" s="26" t="s">
        <v>469</v>
      </c>
      <c r="C594" s="26" t="str">
        <f t="shared" si="18"/>
        <v xml:space="preserve"> 20MM/85 MK15 PHALANX BLK 0 BURST [200 RNDS] </v>
      </c>
      <c r="D594" s="26" t="str">
        <f t="shared" si="19"/>
        <v>10</v>
      </c>
    </row>
    <row r="595" spans="1:4" x14ac:dyDescent="0.25">
      <c r="A595" s="26" t="s">
        <v>311</v>
      </c>
      <c r="B595" s="26" t="s">
        <v>463</v>
      </c>
      <c r="C595" s="26" t="str">
        <f t="shared" si="18"/>
        <v xml:space="preserve"> 25MM/75 BUSHMASTER MOD 1 BURST [12 RNDS] </v>
      </c>
      <c r="D595" s="26" t="str">
        <f t="shared" si="19"/>
        <v>200</v>
      </c>
    </row>
    <row r="596" spans="1:4" x14ac:dyDescent="0.25">
      <c r="A596" s="26" t="s">
        <v>311</v>
      </c>
      <c r="B596" s="26" t="s">
        <v>458</v>
      </c>
      <c r="C596" s="26" t="str">
        <f t="shared" si="18"/>
        <v xml:space="preserve"> MK186 TORCH FLARE [SEDUCTION] </v>
      </c>
      <c r="D596" s="26" t="str">
        <f t="shared" si="19"/>
        <v>16</v>
      </c>
    </row>
    <row r="597" spans="1:4" x14ac:dyDescent="0.25">
      <c r="A597" s="26" t="s">
        <v>311</v>
      </c>
      <c r="B597" s="26" t="s">
        <v>459</v>
      </c>
      <c r="C597" s="26" t="str">
        <f t="shared" si="18"/>
        <v xml:space="preserve"> MK214 SEA GNAT CHAFF [SEDUCTION] </v>
      </c>
      <c r="D597" s="26" t="str">
        <f t="shared" si="19"/>
        <v>64</v>
      </c>
    </row>
    <row r="598" spans="1:4" x14ac:dyDescent="0.25">
      <c r="A598" s="26" t="s">
        <v>311</v>
      </c>
      <c r="B598" s="26" t="s">
        <v>449</v>
      </c>
      <c r="C598" s="26" t="str">
        <f t="shared" si="18"/>
        <v xml:space="preserve"> MK216 SEA GNAT CHAFF [DISTRACTION] </v>
      </c>
      <c r="D598" s="26" t="str">
        <f t="shared" si="19"/>
        <v>0</v>
      </c>
    </row>
    <row r="599" spans="1:4" x14ac:dyDescent="0.25">
      <c r="A599" s="26" t="s">
        <v>311</v>
      </c>
      <c r="B599" s="26" t="s">
        <v>460</v>
      </c>
      <c r="C599" s="26" t="str">
        <f t="shared" si="18"/>
        <v xml:space="preserve"> MK46 NEARTIP MOD 5 </v>
      </c>
      <c r="D599" s="26" t="str">
        <f t="shared" si="19"/>
        <v>12</v>
      </c>
    </row>
    <row r="600" spans="1:4" x14ac:dyDescent="0.25">
      <c r="A600" s="26" t="s">
        <v>311</v>
      </c>
      <c r="B600" s="26" t="s">
        <v>461</v>
      </c>
      <c r="C600" s="26" t="str">
        <f t="shared" si="18"/>
        <v xml:space="preserve"> MK50 BARRACUDA MOD 0 ALWT </v>
      </c>
      <c r="D600" s="26" t="str">
        <f t="shared" si="19"/>
        <v>0</v>
      </c>
    </row>
    <row r="601" spans="1:4" x14ac:dyDescent="0.25">
      <c r="A601" s="26" t="s">
        <v>312</v>
      </c>
      <c r="B601" s="26" t="s">
        <v>469</v>
      </c>
      <c r="C601" s="26" t="str">
        <f t="shared" si="18"/>
        <v xml:space="preserve"> 20MM/85 MK15 PHALANX BLK 0 BURST [200 RNDS] </v>
      </c>
      <c r="D601" s="26" t="str">
        <f t="shared" si="19"/>
        <v>10</v>
      </c>
    </row>
    <row r="602" spans="1:4" x14ac:dyDescent="0.25">
      <c r="A602" s="26" t="s">
        <v>312</v>
      </c>
      <c r="B602" s="26" t="s">
        <v>542</v>
      </c>
      <c r="C602" s="26" t="str">
        <f t="shared" si="18"/>
        <v xml:space="preserve"> MK186 TORCH FLARE [SEDUCTION] </v>
      </c>
      <c r="D602" s="26" t="str">
        <f t="shared" si="19"/>
        <v>8</v>
      </c>
    </row>
    <row r="603" spans="1:4" x14ac:dyDescent="0.25">
      <c r="A603" s="26" t="s">
        <v>312</v>
      </c>
      <c r="B603" s="26" t="s">
        <v>547</v>
      </c>
      <c r="C603" s="26" t="str">
        <f t="shared" si="18"/>
        <v xml:space="preserve"> MK214 SEA GNAT CHAFF [SEDUCTION] </v>
      </c>
      <c r="D603" s="26" t="str">
        <f t="shared" si="19"/>
        <v>32</v>
      </c>
    </row>
    <row r="604" spans="1:4" x14ac:dyDescent="0.25">
      <c r="A604" s="26" t="s">
        <v>312</v>
      </c>
      <c r="B604" s="26" t="s">
        <v>449</v>
      </c>
      <c r="C604" s="26" t="str">
        <f t="shared" si="18"/>
        <v xml:space="preserve"> MK216 SEA GNAT CHAFF [DISTRACTION] </v>
      </c>
      <c r="D604" s="26" t="str">
        <f t="shared" si="19"/>
        <v>0</v>
      </c>
    </row>
    <row r="605" spans="1:4" x14ac:dyDescent="0.25">
      <c r="A605" s="26" t="s">
        <v>312</v>
      </c>
      <c r="B605" s="26" t="s">
        <v>493</v>
      </c>
      <c r="C605" s="26" t="str">
        <f t="shared" si="18"/>
        <v xml:space="preserve"> MK46 LWT MOD 2 </v>
      </c>
      <c r="D605" s="26" t="str">
        <f t="shared" si="19"/>
        <v>0</v>
      </c>
    </row>
    <row r="606" spans="1:4" x14ac:dyDescent="0.25">
      <c r="A606" s="26" t="s">
        <v>312</v>
      </c>
      <c r="B606" s="26" t="s">
        <v>460</v>
      </c>
      <c r="C606" s="26" t="str">
        <f t="shared" si="18"/>
        <v xml:space="preserve"> MK46 NEARTIP MOD 5 </v>
      </c>
      <c r="D606" s="26" t="str">
        <f t="shared" si="19"/>
        <v>12</v>
      </c>
    </row>
    <row r="607" spans="1:4" x14ac:dyDescent="0.25">
      <c r="A607" s="26" t="s">
        <v>312</v>
      </c>
      <c r="B607" s="26" t="s">
        <v>596</v>
      </c>
      <c r="C607" s="26" t="str">
        <f t="shared" si="18"/>
        <v xml:space="preserve"> RGM-84C HARPOON IB </v>
      </c>
      <c r="D607" s="26" t="str">
        <f t="shared" si="19"/>
        <v>0</v>
      </c>
    </row>
    <row r="608" spans="1:4" x14ac:dyDescent="0.25">
      <c r="A608" s="26" t="s">
        <v>312</v>
      </c>
      <c r="B608" s="26" t="s">
        <v>597</v>
      </c>
      <c r="C608" s="26" t="str">
        <f t="shared" si="18"/>
        <v xml:space="preserve"> RUR-5A MOD 4 ASROC RTT [MK46 MOD 5] </v>
      </c>
      <c r="D608" s="26" t="str">
        <f t="shared" si="19"/>
        <v>6</v>
      </c>
    </row>
    <row r="609" spans="1:4" x14ac:dyDescent="0.25">
      <c r="A609" s="26" t="s">
        <v>313</v>
      </c>
      <c r="B609" s="26" t="s">
        <v>456</v>
      </c>
      <c r="C609" s="26" t="str">
        <f t="shared" si="18"/>
        <v xml:space="preserve"> 12.7MM/50 MG BURST [10 RNDS] </v>
      </c>
      <c r="D609" s="26" t="str">
        <f t="shared" si="19"/>
        <v>300</v>
      </c>
    </row>
    <row r="610" spans="1:4" x14ac:dyDescent="0.25">
      <c r="A610" s="26" t="s">
        <v>313</v>
      </c>
      <c r="B610" s="26" t="s">
        <v>546</v>
      </c>
      <c r="C610" s="26" t="str">
        <f t="shared" si="18"/>
        <v xml:space="preserve"> CORVUS CHAFF [DISTRACTION] </v>
      </c>
      <c r="D610" s="26" t="str">
        <f t="shared" si="19"/>
        <v>8</v>
      </c>
    </row>
    <row r="611" spans="1:4" x14ac:dyDescent="0.25">
      <c r="A611" s="26" t="s">
        <v>313</v>
      </c>
      <c r="B611" s="26" t="s">
        <v>598</v>
      </c>
      <c r="C611" s="26" t="str">
        <f t="shared" si="18"/>
        <v xml:space="preserve"> CORVUS CHAFF [SEDUCTION] </v>
      </c>
      <c r="D611" s="26" t="str">
        <f t="shared" si="19"/>
        <v>32</v>
      </c>
    </row>
    <row r="612" spans="1:4" x14ac:dyDescent="0.25">
      <c r="A612" s="26" t="s">
        <v>313</v>
      </c>
      <c r="B612" s="26" t="s">
        <v>599</v>
      </c>
      <c r="C612" s="26" t="str">
        <f t="shared" si="18"/>
        <v xml:space="preserve"> HOT </v>
      </c>
      <c r="D612" s="26" t="str">
        <f t="shared" si="19"/>
        <v>24</v>
      </c>
    </row>
    <row r="613" spans="1:4" x14ac:dyDescent="0.25">
      <c r="A613" s="26" t="s">
        <v>314</v>
      </c>
      <c r="B613" s="26" t="s">
        <v>456</v>
      </c>
      <c r="C613" s="26" t="str">
        <f t="shared" si="18"/>
        <v xml:space="preserve"> 12.7MM/50 MG BURST [10 RNDS] </v>
      </c>
      <c r="D613" s="26" t="str">
        <f t="shared" si="19"/>
        <v>300</v>
      </c>
    </row>
    <row r="614" spans="1:4" x14ac:dyDescent="0.25">
      <c r="A614" s="26" t="s">
        <v>314</v>
      </c>
      <c r="B614" s="26" t="s">
        <v>600</v>
      </c>
      <c r="C614" s="26" t="str">
        <f t="shared" si="18"/>
        <v xml:space="preserve"> 20MM/90 GIAT 20F2 BURST [20 RNDS] </v>
      </c>
      <c r="D614" s="26" t="str">
        <f t="shared" si="19"/>
        <v>200</v>
      </c>
    </row>
    <row r="615" spans="1:4" x14ac:dyDescent="0.25">
      <c r="A615" s="26" t="s">
        <v>314</v>
      </c>
      <c r="B615" s="26" t="s">
        <v>601</v>
      </c>
      <c r="C615" s="26" t="str">
        <f t="shared" si="18"/>
        <v xml:space="preserve"> DAGAIE MK2 LEM CHAFF </v>
      </c>
      <c r="D615" s="26" t="str">
        <f t="shared" si="19"/>
        <v>32</v>
      </c>
    </row>
    <row r="616" spans="1:4" x14ac:dyDescent="0.25">
      <c r="A616" s="26" t="s">
        <v>314</v>
      </c>
      <c r="B616" s="26" t="s">
        <v>602</v>
      </c>
      <c r="C616" s="26" t="str">
        <f t="shared" si="18"/>
        <v xml:space="preserve"> DAGAIE MK2 LIR FLARE </v>
      </c>
      <c r="D616" s="26" t="str">
        <f t="shared" si="19"/>
        <v>8</v>
      </c>
    </row>
    <row r="617" spans="1:4" x14ac:dyDescent="0.25">
      <c r="A617" s="26" t="s">
        <v>315</v>
      </c>
      <c r="B617" s="26" t="s">
        <v>457</v>
      </c>
      <c r="C617" s="26" t="str">
        <f t="shared" si="18"/>
        <v xml:space="preserve"> 20MM/85 MK15 PHALANX BLK 0 BURST [200 RNDS] </v>
      </c>
      <c r="D617" s="26" t="str">
        <f t="shared" si="19"/>
        <v>20</v>
      </c>
    </row>
    <row r="618" spans="1:4" x14ac:dyDescent="0.25">
      <c r="A618" s="26" t="s">
        <v>315</v>
      </c>
      <c r="B618" s="26" t="s">
        <v>603</v>
      </c>
      <c r="C618" s="26" t="str">
        <f t="shared" si="18"/>
        <v xml:space="preserve"> AIM-7M SPARROW III </v>
      </c>
      <c r="D618" s="26" t="str">
        <f t="shared" si="19"/>
        <v>60</v>
      </c>
    </row>
    <row r="619" spans="1:4" x14ac:dyDescent="0.25">
      <c r="A619" s="26" t="s">
        <v>315</v>
      </c>
      <c r="B619" s="26" t="s">
        <v>604</v>
      </c>
      <c r="C619" s="26" t="str">
        <f t="shared" si="18"/>
        <v xml:space="preserve"> AIM-9M SIDEWINDER </v>
      </c>
      <c r="D619" s="26" t="str">
        <f t="shared" si="19"/>
        <v>60</v>
      </c>
    </row>
    <row r="620" spans="1:4" x14ac:dyDescent="0.25">
      <c r="A620" s="26" t="s">
        <v>316</v>
      </c>
      <c r="B620" s="26" t="s">
        <v>595</v>
      </c>
      <c r="C620" s="26" t="str">
        <f t="shared" si="18"/>
        <v xml:space="preserve"> 12.7MM/50 MG BURST [10 RNDS] </v>
      </c>
      <c r="D620" s="26" t="str">
        <f t="shared" si="19"/>
        <v>200</v>
      </c>
    </row>
    <row r="621" spans="1:4" x14ac:dyDescent="0.25">
      <c r="A621" s="26" t="s">
        <v>316</v>
      </c>
      <c r="B621" s="26" t="s">
        <v>457</v>
      </c>
      <c r="C621" s="26" t="str">
        <f t="shared" si="18"/>
        <v xml:space="preserve"> 20MM/85 MK15 PHALANX BLK 0 BURST [200 RNDS] </v>
      </c>
      <c r="D621" s="26" t="str">
        <f t="shared" si="19"/>
        <v>20</v>
      </c>
    </row>
    <row r="622" spans="1:4" x14ac:dyDescent="0.25">
      <c r="A622" s="26" t="s">
        <v>316</v>
      </c>
      <c r="B622" s="26" t="s">
        <v>510</v>
      </c>
      <c r="C622" s="26" t="str">
        <f t="shared" si="18"/>
        <v xml:space="preserve"> ADM-141A TALD [ACTIVE RF] </v>
      </c>
      <c r="D622" s="26" t="str">
        <f t="shared" si="19"/>
        <v>24</v>
      </c>
    </row>
    <row r="623" spans="1:4" x14ac:dyDescent="0.25">
      <c r="A623" s="26" t="s">
        <v>316</v>
      </c>
      <c r="B623" s="26" t="s">
        <v>406</v>
      </c>
      <c r="C623" s="26" t="str">
        <f t="shared" si="18"/>
        <v xml:space="preserve"> AGM-114K HELLFIRE II </v>
      </c>
      <c r="D623" s="26" t="str">
        <f t="shared" si="19"/>
        <v>0</v>
      </c>
    </row>
    <row r="624" spans="1:4" x14ac:dyDescent="0.25">
      <c r="A624" s="26" t="s">
        <v>316</v>
      </c>
      <c r="B624" s="26" t="s">
        <v>407</v>
      </c>
      <c r="C624" s="26" t="str">
        <f t="shared" si="18"/>
        <v xml:space="preserve"> AGM-119B PENGUIN MK2 MOD 7 </v>
      </c>
      <c r="D624" s="26" t="str">
        <f t="shared" si="19"/>
        <v>16</v>
      </c>
    </row>
    <row r="625" spans="1:4" x14ac:dyDescent="0.25">
      <c r="A625" s="26" t="s">
        <v>316</v>
      </c>
      <c r="B625" s="26" t="s">
        <v>408</v>
      </c>
      <c r="C625" s="26" t="str">
        <f t="shared" si="18"/>
        <v xml:space="preserve"> AGM-123A SKIPPER II </v>
      </c>
      <c r="D625" s="26" t="str">
        <f t="shared" si="19"/>
        <v>24</v>
      </c>
    </row>
    <row r="626" spans="1:4" x14ac:dyDescent="0.25">
      <c r="A626" s="26" t="s">
        <v>316</v>
      </c>
      <c r="B626" s="26" t="s">
        <v>511</v>
      </c>
      <c r="C626" s="26" t="str">
        <f t="shared" si="18"/>
        <v xml:space="preserve"> AGM-62B WALLEYE II ER/DL </v>
      </c>
      <c r="D626" s="26" t="str">
        <f t="shared" si="19"/>
        <v>80</v>
      </c>
    </row>
    <row r="627" spans="1:4" x14ac:dyDescent="0.25">
      <c r="A627" s="26" t="s">
        <v>316</v>
      </c>
      <c r="B627" s="26" t="s">
        <v>409</v>
      </c>
      <c r="C627" s="26" t="str">
        <f t="shared" si="18"/>
        <v xml:space="preserve"> AGM-65E MAVERICK LASER </v>
      </c>
      <c r="D627" s="26" t="str">
        <f t="shared" si="19"/>
        <v>24</v>
      </c>
    </row>
    <row r="628" spans="1:4" x14ac:dyDescent="0.25">
      <c r="A628" s="26" t="s">
        <v>316</v>
      </c>
      <c r="B628" s="26" t="s">
        <v>410</v>
      </c>
      <c r="C628" s="26" t="str">
        <f t="shared" si="18"/>
        <v xml:space="preserve"> AGM-65F MAVERICK IR </v>
      </c>
      <c r="D628" s="26" t="str">
        <f t="shared" si="19"/>
        <v>24</v>
      </c>
    </row>
    <row r="629" spans="1:4" x14ac:dyDescent="0.25">
      <c r="A629" s="26" t="s">
        <v>316</v>
      </c>
      <c r="B629" s="26" t="s">
        <v>411</v>
      </c>
      <c r="C629" s="26" t="str">
        <f t="shared" si="18"/>
        <v xml:space="preserve"> AGM-84D HARPOON IC </v>
      </c>
      <c r="D629" s="26" t="str">
        <f t="shared" si="19"/>
        <v>48</v>
      </c>
    </row>
    <row r="630" spans="1:4" x14ac:dyDescent="0.25">
      <c r="A630" s="26" t="s">
        <v>316</v>
      </c>
      <c r="B630" s="26" t="s">
        <v>605</v>
      </c>
      <c r="C630" s="26" t="str">
        <f t="shared" si="18"/>
        <v xml:space="preserve"> AGM-84E SLAM </v>
      </c>
      <c r="D630" s="26" t="str">
        <f t="shared" si="19"/>
        <v>16</v>
      </c>
    </row>
    <row r="631" spans="1:4" x14ac:dyDescent="0.25">
      <c r="A631" s="26" t="s">
        <v>316</v>
      </c>
      <c r="B631" s="26" t="s">
        <v>512</v>
      </c>
      <c r="C631" s="26" t="str">
        <f t="shared" si="18"/>
        <v xml:space="preserve"> AGM-88B HARM </v>
      </c>
      <c r="D631" s="26" t="str">
        <f t="shared" si="19"/>
        <v>48</v>
      </c>
    </row>
    <row r="632" spans="1:4" x14ac:dyDescent="0.25">
      <c r="A632" s="26" t="s">
        <v>316</v>
      </c>
      <c r="B632" s="26" t="s">
        <v>606</v>
      </c>
      <c r="C632" s="26" t="str">
        <f t="shared" si="18"/>
        <v xml:space="preserve"> AGM-88C HARM </v>
      </c>
      <c r="D632" s="26" t="str">
        <f t="shared" si="19"/>
        <v>32</v>
      </c>
    </row>
    <row r="633" spans="1:4" x14ac:dyDescent="0.25">
      <c r="A633" s="26" t="s">
        <v>316</v>
      </c>
      <c r="B633" s="26" t="s">
        <v>513</v>
      </c>
      <c r="C633" s="26" t="str">
        <f t="shared" si="18"/>
        <v xml:space="preserve"> AIM-120A AMRAAM </v>
      </c>
      <c r="D633" s="26" t="str">
        <f t="shared" si="19"/>
        <v>60</v>
      </c>
    </row>
    <row r="634" spans="1:4" x14ac:dyDescent="0.25">
      <c r="A634" s="26" t="s">
        <v>316</v>
      </c>
      <c r="B634" s="26" t="s">
        <v>607</v>
      </c>
      <c r="C634" s="26" t="str">
        <f t="shared" si="18"/>
        <v xml:space="preserve"> AIM-54C PHOENIX </v>
      </c>
      <c r="D634" s="26" t="str">
        <f t="shared" si="19"/>
        <v>54</v>
      </c>
    </row>
    <row r="635" spans="1:4" x14ac:dyDescent="0.25">
      <c r="A635" s="26" t="s">
        <v>316</v>
      </c>
      <c r="B635" s="26" t="s">
        <v>608</v>
      </c>
      <c r="C635" s="26" t="str">
        <f t="shared" si="18"/>
        <v xml:space="preserve"> AIM-7M SPARROW III </v>
      </c>
      <c r="D635" s="26" t="str">
        <f t="shared" si="19"/>
        <v>120</v>
      </c>
    </row>
    <row r="636" spans="1:4" x14ac:dyDescent="0.25">
      <c r="A636" s="26" t="s">
        <v>316</v>
      </c>
      <c r="B636" s="26" t="s">
        <v>609</v>
      </c>
      <c r="C636" s="26" t="str">
        <f t="shared" si="18"/>
        <v xml:space="preserve"> AIM-7P SPARROW III </v>
      </c>
      <c r="D636" s="26" t="str">
        <f t="shared" si="19"/>
        <v>48</v>
      </c>
    </row>
    <row r="637" spans="1:4" x14ac:dyDescent="0.25">
      <c r="A637" s="26" t="s">
        <v>316</v>
      </c>
      <c r="B637" s="26" t="s">
        <v>610</v>
      </c>
      <c r="C637" s="26" t="str">
        <f t="shared" si="18"/>
        <v xml:space="preserve"> AIM-9M SIDEWINDER </v>
      </c>
      <c r="D637" s="26" t="str">
        <f t="shared" si="19"/>
        <v>200</v>
      </c>
    </row>
    <row r="638" spans="1:4" x14ac:dyDescent="0.25">
      <c r="A638" s="26" t="s">
        <v>316</v>
      </c>
      <c r="B638" s="26" t="s">
        <v>420</v>
      </c>
      <c r="C638" s="26" t="str">
        <f t="shared" si="18"/>
        <v xml:space="preserve"> AN/AAQ-25 LANTIRN POD [FLIR + LRMTS, 40K FT] </v>
      </c>
      <c r="D638" s="26" t="str">
        <f t="shared" si="19"/>
        <v>10</v>
      </c>
    </row>
    <row r="639" spans="1:4" x14ac:dyDescent="0.25">
      <c r="A639" s="26" t="s">
        <v>316</v>
      </c>
      <c r="B639" s="26" t="s">
        <v>484</v>
      </c>
      <c r="C639" s="26" t="str">
        <f t="shared" si="18"/>
        <v xml:space="preserve"> AN/AAR-50 TINS POD [FLIR] </v>
      </c>
      <c r="D639" s="26" t="str">
        <f t="shared" si="19"/>
        <v>24</v>
      </c>
    </row>
    <row r="640" spans="1:4" x14ac:dyDescent="0.25">
      <c r="A640" s="26" t="s">
        <v>316</v>
      </c>
      <c r="B640" s="26" t="s">
        <v>485</v>
      </c>
      <c r="C640" s="26" t="str">
        <f t="shared" si="18"/>
        <v xml:space="preserve"> AN/AAS-38B NITE HAWK POD [FLIR + LRMTS + LST, 12K FT] </v>
      </c>
      <c r="D640" s="26" t="str">
        <f t="shared" si="19"/>
        <v>24</v>
      </c>
    </row>
    <row r="641" spans="1:4" x14ac:dyDescent="0.25">
      <c r="A641" s="26" t="s">
        <v>316</v>
      </c>
      <c r="B641" s="26" t="s">
        <v>486</v>
      </c>
      <c r="C641" s="26" t="str">
        <f t="shared" si="18"/>
        <v xml:space="preserve"> AN/ALQ-167 BULLWINKLE DECM POD </v>
      </c>
      <c r="D641" s="26" t="str">
        <f t="shared" si="19"/>
        <v>3</v>
      </c>
    </row>
    <row r="642" spans="1:4" x14ac:dyDescent="0.25">
      <c r="A642" s="26" t="s">
        <v>316</v>
      </c>
      <c r="B642" s="26" t="s">
        <v>424</v>
      </c>
      <c r="C642" s="26" t="str">
        <f t="shared" si="18"/>
        <v xml:space="preserve"> AN/ALQ-99F [ICAP-2] ECM POD </v>
      </c>
      <c r="D642" s="26" t="str">
        <f t="shared" si="19"/>
        <v>16</v>
      </c>
    </row>
    <row r="643" spans="1:4" x14ac:dyDescent="0.25">
      <c r="A643" s="26" t="s">
        <v>316</v>
      </c>
      <c r="B643" s="26" t="s">
        <v>425</v>
      </c>
      <c r="C643" s="26" t="str">
        <f t="shared" ref="C643:C706" si="20">LEFT(B643,SEARCH("^^",SUBSTITUTE(B643,"X","^^",LEN(B643)-LEN(SUBSTITUTE(B643,"X",""))))-1)</f>
        <v xml:space="preserve"> AN/ALQ-99G [ICAP-2 BLOCK 82] ECM POD </v>
      </c>
      <c r="D643" s="26" t="str">
        <f t="shared" ref="D643:D706" si="21">TRIM(RIGHT(SUBSTITUTE(B643," X ",REPT(" ",LEN(B643))),LEN(B643)))</f>
        <v>16</v>
      </c>
    </row>
    <row r="644" spans="1:4" x14ac:dyDescent="0.25">
      <c r="A644" s="26" t="s">
        <v>316</v>
      </c>
      <c r="B644" s="26" t="s">
        <v>426</v>
      </c>
      <c r="C644" s="26" t="str">
        <f t="shared" si="20"/>
        <v xml:space="preserve"> AN/ALQ-99H [ICAP-2 BLOCK 86] ECM POD </v>
      </c>
      <c r="D644" s="26" t="str">
        <f t="shared" si="21"/>
        <v>16</v>
      </c>
    </row>
    <row r="645" spans="1:4" x14ac:dyDescent="0.25">
      <c r="A645" s="26" t="s">
        <v>316</v>
      </c>
      <c r="B645" s="26" t="s">
        <v>427</v>
      </c>
      <c r="C645" s="26" t="str">
        <f t="shared" si="20"/>
        <v xml:space="preserve"> AN/ALQ-99I [ICAP-2 BLOCK 89] ECM POD </v>
      </c>
      <c r="D645" s="26" t="str">
        <f t="shared" si="21"/>
        <v>16</v>
      </c>
    </row>
    <row r="646" spans="1:4" x14ac:dyDescent="0.25">
      <c r="A646" s="26" t="s">
        <v>316</v>
      </c>
      <c r="B646" s="26" t="s">
        <v>428</v>
      </c>
      <c r="C646" s="26" t="str">
        <f t="shared" si="20"/>
        <v xml:space="preserve"> AN/ASQ-173 LST/SCAM POD [EO] </v>
      </c>
      <c r="D646" s="26" t="str">
        <f t="shared" si="21"/>
        <v>24</v>
      </c>
    </row>
    <row r="647" spans="1:4" x14ac:dyDescent="0.25">
      <c r="A647" s="26" t="s">
        <v>316</v>
      </c>
      <c r="B647" s="26" t="s">
        <v>429</v>
      </c>
      <c r="C647" s="26" t="str">
        <f t="shared" si="20"/>
        <v xml:space="preserve"> AN/AWW-13 DATALINK POD </v>
      </c>
      <c r="D647" s="26" t="str">
        <f t="shared" si="21"/>
        <v>12</v>
      </c>
    </row>
    <row r="648" spans="1:4" x14ac:dyDescent="0.25">
      <c r="A648" s="26" t="s">
        <v>316</v>
      </c>
      <c r="B648" s="26" t="s">
        <v>430</v>
      </c>
      <c r="C648" s="26" t="str">
        <f t="shared" si="20"/>
        <v xml:space="preserve"> CBU-59/B APAM [717 X BLU-77/B DUAL-PURPOSE BOMBLETS] </v>
      </c>
      <c r="D648" s="26" t="str">
        <f t="shared" si="21"/>
        <v>40</v>
      </c>
    </row>
    <row r="649" spans="1:4" x14ac:dyDescent="0.25">
      <c r="A649" s="26" t="s">
        <v>316</v>
      </c>
      <c r="B649" s="26" t="s">
        <v>431</v>
      </c>
      <c r="C649" s="26" t="str">
        <f t="shared" si="20"/>
        <v xml:space="preserve"> CBU-78/B GATOR [45 X BLU-91/B BOMBLETS + 15 X BLU-92/B MINES] </v>
      </c>
      <c r="D649" s="26" t="str">
        <f t="shared" si="21"/>
        <v>0</v>
      </c>
    </row>
    <row r="650" spans="1:4" x14ac:dyDescent="0.25">
      <c r="A650" s="26" t="s">
        <v>316</v>
      </c>
      <c r="B650" s="26" t="s">
        <v>433</v>
      </c>
      <c r="C650" s="26" t="str">
        <f t="shared" si="20"/>
        <v xml:space="preserve"> GBU-10E/B PAVEWAY II LGB [MK84] </v>
      </c>
      <c r="D650" s="26" t="str">
        <f t="shared" si="21"/>
        <v>60</v>
      </c>
    </row>
    <row r="651" spans="1:4" x14ac:dyDescent="0.25">
      <c r="A651" s="26" t="s">
        <v>316</v>
      </c>
      <c r="B651" s="26" t="s">
        <v>434</v>
      </c>
      <c r="C651" s="26" t="str">
        <f t="shared" si="20"/>
        <v xml:space="preserve"> GBU-10J/B PAVEWAY II LGB [BLU-109/B] </v>
      </c>
      <c r="D651" s="26" t="str">
        <f t="shared" si="21"/>
        <v>20</v>
      </c>
    </row>
    <row r="652" spans="1:4" x14ac:dyDescent="0.25">
      <c r="A652" s="26" t="s">
        <v>316</v>
      </c>
      <c r="B652" s="26" t="s">
        <v>435</v>
      </c>
      <c r="C652" s="26" t="str">
        <f t="shared" si="20"/>
        <v xml:space="preserve"> GBU-12D/B PAVEWAY II LGB [MK82] </v>
      </c>
      <c r="D652" s="26" t="str">
        <f t="shared" si="21"/>
        <v>100</v>
      </c>
    </row>
    <row r="653" spans="1:4" x14ac:dyDescent="0.25">
      <c r="A653" s="26" t="s">
        <v>316</v>
      </c>
      <c r="B653" s="26" t="s">
        <v>436</v>
      </c>
      <c r="C653" s="26" t="str">
        <f t="shared" si="20"/>
        <v xml:space="preserve"> GBU-16B/B PAVEWAY II LGB [MK83] </v>
      </c>
      <c r="D653" s="26" t="str">
        <f t="shared" si="21"/>
        <v>40</v>
      </c>
    </row>
    <row r="654" spans="1:4" x14ac:dyDescent="0.25">
      <c r="A654" s="26" t="s">
        <v>316</v>
      </c>
      <c r="B654" s="26" t="s">
        <v>488</v>
      </c>
      <c r="C654" s="26" t="str">
        <f t="shared" si="20"/>
        <v xml:space="preserve"> GBU-24B/B PAVEWAY III LGB [BLU-109A/B] </v>
      </c>
      <c r="D654" s="26" t="str">
        <f t="shared" si="21"/>
        <v>20</v>
      </c>
    </row>
    <row r="655" spans="1:4" x14ac:dyDescent="0.25">
      <c r="A655" s="26" t="s">
        <v>316</v>
      </c>
      <c r="B655" s="26" t="s">
        <v>438</v>
      </c>
      <c r="C655" s="26" t="str">
        <f t="shared" si="20"/>
        <v xml:space="preserve"> GENERIC BUDDY STORE </v>
      </c>
      <c r="D655" s="26" t="str">
        <f t="shared" si="21"/>
        <v>5</v>
      </c>
    </row>
    <row r="656" spans="1:4" x14ac:dyDescent="0.25">
      <c r="A656" s="26" t="s">
        <v>316</v>
      </c>
      <c r="B656" s="26" t="s">
        <v>490</v>
      </c>
      <c r="C656" s="26" t="str">
        <f t="shared" si="20"/>
        <v xml:space="preserve"> LA-610 TARPS POD [IR + EO] </v>
      </c>
      <c r="D656" s="26" t="str">
        <f t="shared" si="21"/>
        <v>4</v>
      </c>
    </row>
    <row r="657" spans="1:4" x14ac:dyDescent="0.25">
      <c r="A657" s="26" t="s">
        <v>316</v>
      </c>
      <c r="B657" s="26" t="s">
        <v>440</v>
      </c>
      <c r="C657" s="26" t="str">
        <f t="shared" si="20"/>
        <v xml:space="preserve"> MINE [MK52 1000LB] </v>
      </c>
      <c r="D657" s="26" t="str">
        <f t="shared" si="21"/>
        <v>0</v>
      </c>
    </row>
    <row r="658" spans="1:4" x14ac:dyDescent="0.25">
      <c r="A658" s="26" t="s">
        <v>316</v>
      </c>
      <c r="B658" s="26" t="s">
        <v>441</v>
      </c>
      <c r="C658" s="26" t="str">
        <f t="shared" si="20"/>
        <v xml:space="preserve"> MINE [MK55 2000LB] </v>
      </c>
      <c r="D658" s="26" t="str">
        <f t="shared" si="21"/>
        <v>0</v>
      </c>
    </row>
    <row r="659" spans="1:4" x14ac:dyDescent="0.25">
      <c r="A659" s="26" t="s">
        <v>316</v>
      </c>
      <c r="B659" s="26" t="s">
        <v>442</v>
      </c>
      <c r="C659" s="26" t="str">
        <f t="shared" si="20"/>
        <v xml:space="preserve"> MINE [MK60 CAPTOR ENCAPSULATED TORPEDO] </v>
      </c>
      <c r="D659" s="26" t="str">
        <f t="shared" si="21"/>
        <v>0</v>
      </c>
    </row>
    <row r="660" spans="1:4" x14ac:dyDescent="0.25">
      <c r="A660" s="26" t="s">
        <v>316</v>
      </c>
      <c r="B660" s="26" t="s">
        <v>443</v>
      </c>
      <c r="C660" s="26" t="str">
        <f t="shared" si="20"/>
        <v xml:space="preserve"> MINE [MK62 QUICKSTRIKE MK82] </v>
      </c>
      <c r="D660" s="26" t="str">
        <f t="shared" si="21"/>
        <v>0</v>
      </c>
    </row>
    <row r="661" spans="1:4" x14ac:dyDescent="0.25">
      <c r="A661" s="26" t="s">
        <v>316</v>
      </c>
      <c r="B661" s="26" t="s">
        <v>444</v>
      </c>
      <c r="C661" s="26" t="str">
        <f t="shared" si="20"/>
        <v xml:space="preserve"> MINE [MK63 QUICKSTRIKE MK83] </v>
      </c>
      <c r="D661" s="26" t="str">
        <f t="shared" si="21"/>
        <v>0</v>
      </c>
    </row>
    <row r="662" spans="1:4" x14ac:dyDescent="0.25">
      <c r="A662" s="26" t="s">
        <v>316</v>
      </c>
      <c r="B662" s="26" t="s">
        <v>445</v>
      </c>
      <c r="C662" s="26" t="str">
        <f t="shared" si="20"/>
        <v xml:space="preserve"> MINE [MK65 MOD 0 QUICKSTRIKE 2000LB] </v>
      </c>
      <c r="D662" s="26" t="str">
        <f t="shared" si="21"/>
        <v>0</v>
      </c>
    </row>
    <row r="663" spans="1:4" x14ac:dyDescent="0.25">
      <c r="A663" s="26" t="s">
        <v>316</v>
      </c>
      <c r="B663" s="26" t="s">
        <v>447</v>
      </c>
      <c r="C663" s="26" t="str">
        <f t="shared" si="20"/>
        <v xml:space="preserve"> MK20 ROCKEYE II CB [247 X MK118 DUAL PURPOSE BOMBLETS] </v>
      </c>
      <c r="D663" s="26" t="str">
        <f t="shared" si="21"/>
        <v>0</v>
      </c>
    </row>
    <row r="664" spans="1:4" x14ac:dyDescent="0.25">
      <c r="A664" s="26" t="s">
        <v>316</v>
      </c>
      <c r="B664" s="26" t="s">
        <v>450</v>
      </c>
      <c r="C664" s="26" t="str">
        <f t="shared" si="20"/>
        <v xml:space="preserve"> MK46 NEARTIP MOD 5 </v>
      </c>
      <c r="D664" s="26" t="str">
        <f t="shared" si="21"/>
        <v>40</v>
      </c>
    </row>
    <row r="665" spans="1:4" x14ac:dyDescent="0.25">
      <c r="A665" s="26" t="s">
        <v>316</v>
      </c>
      <c r="B665" s="26" t="s">
        <v>451</v>
      </c>
      <c r="C665" s="26" t="str">
        <f t="shared" si="20"/>
        <v xml:space="preserve"> MK50 BARRACUDA MOD 0 ALWT </v>
      </c>
      <c r="D665" s="26" t="str">
        <f t="shared" si="21"/>
        <v>40</v>
      </c>
    </row>
    <row r="666" spans="1:4" x14ac:dyDescent="0.25">
      <c r="A666" s="26" t="s">
        <v>316</v>
      </c>
      <c r="B666" s="26" t="s">
        <v>452</v>
      </c>
      <c r="C666" s="26" t="str">
        <f t="shared" si="20"/>
        <v xml:space="preserve"> MK82 500LB LDGP </v>
      </c>
      <c r="D666" s="26" t="str">
        <f t="shared" si="21"/>
        <v>2500</v>
      </c>
    </row>
    <row r="667" spans="1:4" x14ac:dyDescent="0.25">
      <c r="A667" s="26" t="s">
        <v>316</v>
      </c>
      <c r="B667" s="26" t="s">
        <v>453</v>
      </c>
      <c r="C667" s="26" t="str">
        <f t="shared" si="20"/>
        <v xml:space="preserve"> MK82 500LB SNAKE EYE </v>
      </c>
      <c r="D667" s="26" t="str">
        <f t="shared" si="21"/>
        <v>0</v>
      </c>
    </row>
    <row r="668" spans="1:4" x14ac:dyDescent="0.25">
      <c r="A668" s="26" t="s">
        <v>316</v>
      </c>
      <c r="B668" s="26" t="s">
        <v>454</v>
      </c>
      <c r="C668" s="26" t="str">
        <f t="shared" si="20"/>
        <v xml:space="preserve"> MK83 1000LB LDGP </v>
      </c>
      <c r="D668" s="26" t="str">
        <f t="shared" si="21"/>
        <v>800</v>
      </c>
    </row>
    <row r="669" spans="1:4" x14ac:dyDescent="0.25">
      <c r="A669" s="26" t="s">
        <v>316</v>
      </c>
      <c r="B669" s="26" t="s">
        <v>455</v>
      </c>
      <c r="C669" s="26" t="str">
        <f t="shared" si="20"/>
        <v xml:space="preserve"> MK84 2000LB LDGP </v>
      </c>
      <c r="D669" s="26" t="str">
        <f t="shared" si="21"/>
        <v>500</v>
      </c>
    </row>
    <row r="670" spans="1:4" x14ac:dyDescent="0.25">
      <c r="A670" s="26" t="s">
        <v>317</v>
      </c>
      <c r="B670" s="26" t="s">
        <v>456</v>
      </c>
      <c r="C670" s="26" t="str">
        <f t="shared" si="20"/>
        <v xml:space="preserve"> 12.7MM/50 MG BURST [10 RNDS] </v>
      </c>
      <c r="D670" s="26" t="str">
        <f t="shared" si="21"/>
        <v>300</v>
      </c>
    </row>
    <row r="671" spans="1:4" x14ac:dyDescent="0.25">
      <c r="A671" s="26" t="s">
        <v>317</v>
      </c>
      <c r="B671" s="26" t="s">
        <v>457</v>
      </c>
      <c r="C671" s="26" t="str">
        <f t="shared" si="20"/>
        <v xml:space="preserve"> 20MM/85 MK15 PHALANX BLK 0 BURST [200 RNDS] </v>
      </c>
      <c r="D671" s="26" t="str">
        <f t="shared" si="21"/>
        <v>20</v>
      </c>
    </row>
    <row r="672" spans="1:4" x14ac:dyDescent="0.25">
      <c r="A672" s="26" t="s">
        <v>317</v>
      </c>
      <c r="B672" s="26" t="s">
        <v>463</v>
      </c>
      <c r="C672" s="26" t="str">
        <f t="shared" si="20"/>
        <v xml:space="preserve"> 25MM/75 BUSHMASTER MOD 1 BURST [12 RNDS] </v>
      </c>
      <c r="D672" s="26" t="str">
        <f t="shared" si="21"/>
        <v>200</v>
      </c>
    </row>
    <row r="673" spans="1:4" x14ac:dyDescent="0.25">
      <c r="A673" s="26" t="s">
        <v>317</v>
      </c>
      <c r="B673" s="26" t="s">
        <v>603</v>
      </c>
      <c r="C673" s="26" t="str">
        <f t="shared" si="20"/>
        <v xml:space="preserve"> AIM-7M SPARROW III </v>
      </c>
      <c r="D673" s="26" t="str">
        <f t="shared" si="21"/>
        <v>60</v>
      </c>
    </row>
    <row r="674" spans="1:4" x14ac:dyDescent="0.25">
      <c r="A674" s="26" t="s">
        <v>317</v>
      </c>
      <c r="B674" s="26" t="s">
        <v>482</v>
      </c>
      <c r="C674" s="26" t="str">
        <f t="shared" si="20"/>
        <v xml:space="preserve"> AIM-7P SPARROW III </v>
      </c>
      <c r="D674" s="26" t="str">
        <f t="shared" si="21"/>
        <v>36</v>
      </c>
    </row>
    <row r="675" spans="1:4" x14ac:dyDescent="0.25">
      <c r="A675" s="26" t="s">
        <v>317</v>
      </c>
      <c r="B675" s="26" t="s">
        <v>610</v>
      </c>
      <c r="C675" s="26" t="str">
        <f t="shared" si="20"/>
        <v xml:space="preserve"> AIM-9M SIDEWINDER </v>
      </c>
      <c r="D675" s="26" t="str">
        <f t="shared" si="21"/>
        <v>200</v>
      </c>
    </row>
    <row r="676" spans="1:4" x14ac:dyDescent="0.25">
      <c r="A676" s="26" t="s">
        <v>318</v>
      </c>
      <c r="B676" s="26" t="s">
        <v>595</v>
      </c>
      <c r="C676" s="26" t="str">
        <f t="shared" si="20"/>
        <v xml:space="preserve"> 12.7MM/50 MG BURST [10 RNDS] </v>
      </c>
      <c r="D676" s="26" t="str">
        <f t="shared" si="21"/>
        <v>200</v>
      </c>
    </row>
    <row r="677" spans="1:4" x14ac:dyDescent="0.25">
      <c r="A677" s="26" t="s">
        <v>318</v>
      </c>
      <c r="B677" s="26" t="s">
        <v>457</v>
      </c>
      <c r="C677" s="26" t="str">
        <f t="shared" si="20"/>
        <v xml:space="preserve"> 20MM/85 MK15 PHALANX BLK 0 BURST [200 RNDS] </v>
      </c>
      <c r="D677" s="26" t="str">
        <f t="shared" si="21"/>
        <v>20</v>
      </c>
    </row>
    <row r="678" spans="1:4" x14ac:dyDescent="0.25">
      <c r="A678" s="26" t="s">
        <v>318</v>
      </c>
      <c r="B678" s="26" t="s">
        <v>510</v>
      </c>
      <c r="C678" s="26" t="str">
        <f t="shared" si="20"/>
        <v xml:space="preserve"> ADM-141A TALD [ACTIVE RF] </v>
      </c>
      <c r="D678" s="26" t="str">
        <f t="shared" si="21"/>
        <v>24</v>
      </c>
    </row>
    <row r="679" spans="1:4" x14ac:dyDescent="0.25">
      <c r="A679" s="26" t="s">
        <v>318</v>
      </c>
      <c r="B679" s="26" t="s">
        <v>406</v>
      </c>
      <c r="C679" s="26" t="str">
        <f t="shared" si="20"/>
        <v xml:space="preserve"> AGM-114K HELLFIRE II </v>
      </c>
      <c r="D679" s="26" t="str">
        <f t="shared" si="21"/>
        <v>0</v>
      </c>
    </row>
    <row r="680" spans="1:4" x14ac:dyDescent="0.25">
      <c r="A680" s="26" t="s">
        <v>318</v>
      </c>
      <c r="B680" s="26" t="s">
        <v>407</v>
      </c>
      <c r="C680" s="26" t="str">
        <f t="shared" si="20"/>
        <v xml:space="preserve"> AGM-119B PENGUIN MK2 MOD 7 </v>
      </c>
      <c r="D680" s="26" t="str">
        <f t="shared" si="21"/>
        <v>16</v>
      </c>
    </row>
    <row r="681" spans="1:4" x14ac:dyDescent="0.25">
      <c r="A681" s="26" t="s">
        <v>318</v>
      </c>
      <c r="B681" s="26" t="s">
        <v>408</v>
      </c>
      <c r="C681" s="26" t="str">
        <f t="shared" si="20"/>
        <v xml:space="preserve"> AGM-123A SKIPPER II </v>
      </c>
      <c r="D681" s="26" t="str">
        <f t="shared" si="21"/>
        <v>24</v>
      </c>
    </row>
    <row r="682" spans="1:4" x14ac:dyDescent="0.25">
      <c r="A682" s="26" t="s">
        <v>318</v>
      </c>
      <c r="B682" s="26" t="s">
        <v>511</v>
      </c>
      <c r="C682" s="26" t="str">
        <f t="shared" si="20"/>
        <v xml:space="preserve"> AGM-62B WALLEYE II ER/DL </v>
      </c>
      <c r="D682" s="26" t="str">
        <f t="shared" si="21"/>
        <v>80</v>
      </c>
    </row>
    <row r="683" spans="1:4" x14ac:dyDescent="0.25">
      <c r="A683" s="26" t="s">
        <v>318</v>
      </c>
      <c r="B683" s="26" t="s">
        <v>611</v>
      </c>
      <c r="C683" s="26" t="str">
        <f t="shared" si="20"/>
        <v xml:space="preserve"> AGM-65F MAVERICK IR </v>
      </c>
      <c r="D683" s="26" t="str">
        <f t="shared" si="21"/>
        <v>48</v>
      </c>
    </row>
    <row r="684" spans="1:4" x14ac:dyDescent="0.25">
      <c r="A684" s="26" t="s">
        <v>318</v>
      </c>
      <c r="B684" s="26" t="s">
        <v>411</v>
      </c>
      <c r="C684" s="26" t="str">
        <f t="shared" si="20"/>
        <v xml:space="preserve"> AGM-84D HARPOON IC </v>
      </c>
      <c r="D684" s="26" t="str">
        <f t="shared" si="21"/>
        <v>48</v>
      </c>
    </row>
    <row r="685" spans="1:4" x14ac:dyDescent="0.25">
      <c r="A685" s="26" t="s">
        <v>318</v>
      </c>
      <c r="B685" s="26" t="s">
        <v>605</v>
      </c>
      <c r="C685" s="26" t="str">
        <f t="shared" si="20"/>
        <v xml:space="preserve"> AGM-84E SLAM </v>
      </c>
      <c r="D685" s="26" t="str">
        <f t="shared" si="21"/>
        <v>16</v>
      </c>
    </row>
    <row r="686" spans="1:4" x14ac:dyDescent="0.25">
      <c r="A686" s="26" t="s">
        <v>318</v>
      </c>
      <c r="B686" s="26" t="s">
        <v>512</v>
      </c>
      <c r="C686" s="26" t="str">
        <f t="shared" si="20"/>
        <v xml:space="preserve"> AGM-88B HARM </v>
      </c>
      <c r="D686" s="26" t="str">
        <f t="shared" si="21"/>
        <v>48</v>
      </c>
    </row>
    <row r="687" spans="1:4" x14ac:dyDescent="0.25">
      <c r="A687" s="26" t="s">
        <v>318</v>
      </c>
      <c r="B687" s="26" t="s">
        <v>606</v>
      </c>
      <c r="C687" s="26" t="str">
        <f t="shared" si="20"/>
        <v xml:space="preserve"> AGM-88C HARM </v>
      </c>
      <c r="D687" s="26" t="str">
        <f t="shared" si="21"/>
        <v>32</v>
      </c>
    </row>
    <row r="688" spans="1:4" x14ac:dyDescent="0.25">
      <c r="A688" s="26" t="s">
        <v>318</v>
      </c>
      <c r="B688" s="26" t="s">
        <v>513</v>
      </c>
      <c r="C688" s="26" t="str">
        <f t="shared" si="20"/>
        <v xml:space="preserve"> AIM-120A AMRAAM </v>
      </c>
      <c r="D688" s="26" t="str">
        <f t="shared" si="21"/>
        <v>60</v>
      </c>
    </row>
    <row r="689" spans="1:4" x14ac:dyDescent="0.25">
      <c r="A689" s="26" t="s">
        <v>318</v>
      </c>
      <c r="B689" s="26" t="s">
        <v>607</v>
      </c>
      <c r="C689" s="26" t="str">
        <f t="shared" si="20"/>
        <v xml:space="preserve"> AIM-54C PHOENIX </v>
      </c>
      <c r="D689" s="26" t="str">
        <f t="shared" si="21"/>
        <v>54</v>
      </c>
    </row>
    <row r="690" spans="1:4" x14ac:dyDescent="0.25">
      <c r="A690" s="26" t="s">
        <v>318</v>
      </c>
      <c r="B690" s="26" t="s">
        <v>608</v>
      </c>
      <c r="C690" s="26" t="str">
        <f t="shared" si="20"/>
        <v xml:space="preserve"> AIM-7M SPARROW III </v>
      </c>
      <c r="D690" s="26" t="str">
        <f t="shared" si="21"/>
        <v>120</v>
      </c>
    </row>
    <row r="691" spans="1:4" x14ac:dyDescent="0.25">
      <c r="A691" s="26" t="s">
        <v>318</v>
      </c>
      <c r="B691" s="26" t="s">
        <v>609</v>
      </c>
      <c r="C691" s="26" t="str">
        <f t="shared" si="20"/>
        <v xml:space="preserve"> AIM-7P SPARROW III </v>
      </c>
      <c r="D691" s="26" t="str">
        <f t="shared" si="21"/>
        <v>48</v>
      </c>
    </row>
    <row r="692" spans="1:4" x14ac:dyDescent="0.25">
      <c r="A692" s="26" t="s">
        <v>318</v>
      </c>
      <c r="B692" s="26" t="s">
        <v>610</v>
      </c>
      <c r="C692" s="26" t="str">
        <f t="shared" si="20"/>
        <v xml:space="preserve"> AIM-9M SIDEWINDER </v>
      </c>
      <c r="D692" s="26" t="str">
        <f t="shared" si="21"/>
        <v>200</v>
      </c>
    </row>
    <row r="693" spans="1:4" x14ac:dyDescent="0.25">
      <c r="A693" s="26" t="s">
        <v>318</v>
      </c>
      <c r="B693" s="26" t="s">
        <v>420</v>
      </c>
      <c r="C693" s="26" t="str">
        <f t="shared" si="20"/>
        <v xml:space="preserve"> AN/AAQ-25 LANTIRN POD [FLIR + LRMTS, 40K FT] </v>
      </c>
      <c r="D693" s="26" t="str">
        <f t="shared" si="21"/>
        <v>10</v>
      </c>
    </row>
    <row r="694" spans="1:4" x14ac:dyDescent="0.25">
      <c r="A694" s="26" t="s">
        <v>318</v>
      </c>
      <c r="B694" s="26" t="s">
        <v>484</v>
      </c>
      <c r="C694" s="26" t="str">
        <f t="shared" si="20"/>
        <v xml:space="preserve"> AN/AAR-50 TINS POD [FLIR] </v>
      </c>
      <c r="D694" s="26" t="str">
        <f t="shared" si="21"/>
        <v>24</v>
      </c>
    </row>
    <row r="695" spans="1:4" x14ac:dyDescent="0.25">
      <c r="A695" s="26" t="s">
        <v>318</v>
      </c>
      <c r="B695" s="26" t="s">
        <v>485</v>
      </c>
      <c r="C695" s="26" t="str">
        <f t="shared" si="20"/>
        <v xml:space="preserve"> AN/AAS-38B NITE HAWK POD [FLIR + LRMTS + LST, 12K FT] </v>
      </c>
      <c r="D695" s="26" t="str">
        <f t="shared" si="21"/>
        <v>24</v>
      </c>
    </row>
    <row r="696" spans="1:4" x14ac:dyDescent="0.25">
      <c r="A696" s="26" t="s">
        <v>318</v>
      </c>
      <c r="B696" s="26" t="s">
        <v>486</v>
      </c>
      <c r="C696" s="26" t="str">
        <f t="shared" si="20"/>
        <v xml:space="preserve"> AN/ALQ-167 BULLWINKLE DECM POD </v>
      </c>
      <c r="D696" s="26" t="str">
        <f t="shared" si="21"/>
        <v>3</v>
      </c>
    </row>
    <row r="697" spans="1:4" x14ac:dyDescent="0.25">
      <c r="A697" s="26" t="s">
        <v>318</v>
      </c>
      <c r="B697" s="26" t="s">
        <v>424</v>
      </c>
      <c r="C697" s="26" t="str">
        <f t="shared" si="20"/>
        <v xml:space="preserve"> AN/ALQ-99F [ICAP-2] ECM POD </v>
      </c>
      <c r="D697" s="26" t="str">
        <f t="shared" si="21"/>
        <v>16</v>
      </c>
    </row>
    <row r="698" spans="1:4" x14ac:dyDescent="0.25">
      <c r="A698" s="26" t="s">
        <v>318</v>
      </c>
      <c r="B698" s="26" t="s">
        <v>425</v>
      </c>
      <c r="C698" s="26" t="str">
        <f t="shared" si="20"/>
        <v xml:space="preserve"> AN/ALQ-99G [ICAP-2 BLOCK 82] ECM POD </v>
      </c>
      <c r="D698" s="26" t="str">
        <f t="shared" si="21"/>
        <v>16</v>
      </c>
    </row>
    <row r="699" spans="1:4" x14ac:dyDescent="0.25">
      <c r="A699" s="26" t="s">
        <v>318</v>
      </c>
      <c r="B699" s="26" t="s">
        <v>426</v>
      </c>
      <c r="C699" s="26" t="str">
        <f t="shared" si="20"/>
        <v xml:space="preserve"> AN/ALQ-99H [ICAP-2 BLOCK 86] ECM POD </v>
      </c>
      <c r="D699" s="26" t="str">
        <f t="shared" si="21"/>
        <v>16</v>
      </c>
    </row>
    <row r="700" spans="1:4" x14ac:dyDescent="0.25">
      <c r="A700" s="26" t="s">
        <v>318</v>
      </c>
      <c r="B700" s="26" t="s">
        <v>427</v>
      </c>
      <c r="C700" s="26" t="str">
        <f t="shared" si="20"/>
        <v xml:space="preserve"> AN/ALQ-99I [ICAP-2 BLOCK 89] ECM POD </v>
      </c>
      <c r="D700" s="26" t="str">
        <f t="shared" si="21"/>
        <v>16</v>
      </c>
    </row>
    <row r="701" spans="1:4" x14ac:dyDescent="0.25">
      <c r="A701" s="26" t="s">
        <v>318</v>
      </c>
      <c r="B701" s="26" t="s">
        <v>428</v>
      </c>
      <c r="C701" s="26" t="str">
        <f t="shared" si="20"/>
        <v xml:space="preserve"> AN/ASQ-173 LST/SCAM POD [EO] </v>
      </c>
      <c r="D701" s="26" t="str">
        <f t="shared" si="21"/>
        <v>24</v>
      </c>
    </row>
    <row r="702" spans="1:4" x14ac:dyDescent="0.25">
      <c r="A702" s="26" t="s">
        <v>318</v>
      </c>
      <c r="B702" s="26" t="s">
        <v>429</v>
      </c>
      <c r="C702" s="26" t="str">
        <f t="shared" si="20"/>
        <v xml:space="preserve"> AN/AWW-13 DATALINK POD </v>
      </c>
      <c r="D702" s="26" t="str">
        <f t="shared" si="21"/>
        <v>12</v>
      </c>
    </row>
    <row r="703" spans="1:4" x14ac:dyDescent="0.25">
      <c r="A703" s="26" t="s">
        <v>318</v>
      </c>
      <c r="B703" s="26" t="s">
        <v>430</v>
      </c>
      <c r="C703" s="26" t="str">
        <f t="shared" si="20"/>
        <v xml:space="preserve"> CBU-59/B APAM [717 X BLU-77/B DUAL-PURPOSE BOMBLETS] </v>
      </c>
      <c r="D703" s="26" t="str">
        <f t="shared" si="21"/>
        <v>40</v>
      </c>
    </row>
    <row r="704" spans="1:4" x14ac:dyDescent="0.25">
      <c r="A704" s="26" t="s">
        <v>318</v>
      </c>
      <c r="B704" s="26" t="s">
        <v>431</v>
      </c>
      <c r="C704" s="26" t="str">
        <f t="shared" si="20"/>
        <v xml:space="preserve"> CBU-78/B GATOR [45 X BLU-91/B BOMBLETS + 15 X BLU-92/B MINES] </v>
      </c>
      <c r="D704" s="26" t="str">
        <f t="shared" si="21"/>
        <v>0</v>
      </c>
    </row>
    <row r="705" spans="1:4" x14ac:dyDescent="0.25">
      <c r="A705" s="26" t="s">
        <v>318</v>
      </c>
      <c r="B705" s="26" t="s">
        <v>433</v>
      </c>
      <c r="C705" s="26" t="str">
        <f t="shared" si="20"/>
        <v xml:space="preserve"> GBU-10E/B PAVEWAY II LGB [MK84] </v>
      </c>
      <c r="D705" s="26" t="str">
        <f t="shared" si="21"/>
        <v>60</v>
      </c>
    </row>
    <row r="706" spans="1:4" x14ac:dyDescent="0.25">
      <c r="A706" s="26" t="s">
        <v>318</v>
      </c>
      <c r="B706" s="26" t="s">
        <v>434</v>
      </c>
      <c r="C706" s="26" t="str">
        <f t="shared" si="20"/>
        <v xml:space="preserve"> GBU-10J/B PAVEWAY II LGB [BLU-109/B] </v>
      </c>
      <c r="D706" s="26" t="str">
        <f t="shared" si="21"/>
        <v>20</v>
      </c>
    </row>
    <row r="707" spans="1:4" x14ac:dyDescent="0.25">
      <c r="A707" s="26" t="s">
        <v>318</v>
      </c>
      <c r="B707" s="26" t="s">
        <v>435</v>
      </c>
      <c r="C707" s="26" t="str">
        <f t="shared" ref="C707:C770" si="22">LEFT(B707,SEARCH("^^",SUBSTITUTE(B707,"X","^^",LEN(B707)-LEN(SUBSTITUTE(B707,"X",""))))-1)</f>
        <v xml:space="preserve"> GBU-12D/B PAVEWAY II LGB [MK82] </v>
      </c>
      <c r="D707" s="26" t="str">
        <f t="shared" ref="D707:D770" si="23">TRIM(RIGHT(SUBSTITUTE(B707," X ",REPT(" ",LEN(B707))),LEN(B707)))</f>
        <v>100</v>
      </c>
    </row>
    <row r="708" spans="1:4" x14ac:dyDescent="0.25">
      <c r="A708" s="26" t="s">
        <v>318</v>
      </c>
      <c r="B708" s="26" t="s">
        <v>436</v>
      </c>
      <c r="C708" s="26" t="str">
        <f t="shared" si="22"/>
        <v xml:space="preserve"> GBU-16B/B PAVEWAY II LGB [MK83] </v>
      </c>
      <c r="D708" s="26" t="str">
        <f t="shared" si="23"/>
        <v>40</v>
      </c>
    </row>
    <row r="709" spans="1:4" x14ac:dyDescent="0.25">
      <c r="A709" s="26" t="s">
        <v>318</v>
      </c>
      <c r="B709" s="26" t="s">
        <v>488</v>
      </c>
      <c r="C709" s="26" t="str">
        <f t="shared" si="22"/>
        <v xml:space="preserve"> GBU-24B/B PAVEWAY III LGB [BLU-109A/B] </v>
      </c>
      <c r="D709" s="26" t="str">
        <f t="shared" si="23"/>
        <v>20</v>
      </c>
    </row>
    <row r="710" spans="1:4" x14ac:dyDescent="0.25">
      <c r="A710" s="26" t="s">
        <v>318</v>
      </c>
      <c r="B710" s="26" t="s">
        <v>438</v>
      </c>
      <c r="C710" s="26" t="str">
        <f t="shared" si="22"/>
        <v xml:space="preserve"> GENERIC BUDDY STORE </v>
      </c>
      <c r="D710" s="26" t="str">
        <f t="shared" si="23"/>
        <v>5</v>
      </c>
    </row>
    <row r="711" spans="1:4" x14ac:dyDescent="0.25">
      <c r="A711" s="26" t="s">
        <v>318</v>
      </c>
      <c r="B711" s="26" t="s">
        <v>490</v>
      </c>
      <c r="C711" s="26" t="str">
        <f t="shared" si="22"/>
        <v xml:space="preserve"> LA-610 TARPS POD [IR + EO] </v>
      </c>
      <c r="D711" s="26" t="str">
        <f t="shared" si="23"/>
        <v>4</v>
      </c>
    </row>
    <row r="712" spans="1:4" x14ac:dyDescent="0.25">
      <c r="A712" s="26" t="s">
        <v>318</v>
      </c>
      <c r="B712" s="26" t="s">
        <v>440</v>
      </c>
      <c r="C712" s="26" t="str">
        <f t="shared" si="22"/>
        <v xml:space="preserve"> MINE [MK52 1000LB] </v>
      </c>
      <c r="D712" s="26" t="str">
        <f t="shared" si="23"/>
        <v>0</v>
      </c>
    </row>
    <row r="713" spans="1:4" x14ac:dyDescent="0.25">
      <c r="A713" s="26" t="s">
        <v>318</v>
      </c>
      <c r="B713" s="26" t="s">
        <v>441</v>
      </c>
      <c r="C713" s="26" t="str">
        <f t="shared" si="22"/>
        <v xml:space="preserve"> MINE [MK55 2000LB] </v>
      </c>
      <c r="D713" s="26" t="str">
        <f t="shared" si="23"/>
        <v>0</v>
      </c>
    </row>
    <row r="714" spans="1:4" x14ac:dyDescent="0.25">
      <c r="A714" s="26" t="s">
        <v>318</v>
      </c>
      <c r="B714" s="26" t="s">
        <v>442</v>
      </c>
      <c r="C714" s="26" t="str">
        <f t="shared" si="22"/>
        <v xml:space="preserve"> MINE [MK60 CAPTOR ENCAPSULATED TORPEDO] </v>
      </c>
      <c r="D714" s="26" t="str">
        <f t="shared" si="23"/>
        <v>0</v>
      </c>
    </row>
    <row r="715" spans="1:4" x14ac:dyDescent="0.25">
      <c r="A715" s="26" t="s">
        <v>318</v>
      </c>
      <c r="B715" s="26" t="s">
        <v>443</v>
      </c>
      <c r="C715" s="26" t="str">
        <f t="shared" si="22"/>
        <v xml:space="preserve"> MINE [MK62 QUICKSTRIKE MK82] </v>
      </c>
      <c r="D715" s="26" t="str">
        <f t="shared" si="23"/>
        <v>0</v>
      </c>
    </row>
    <row r="716" spans="1:4" x14ac:dyDescent="0.25">
      <c r="A716" s="26" t="s">
        <v>318</v>
      </c>
      <c r="B716" s="26" t="s">
        <v>444</v>
      </c>
      <c r="C716" s="26" t="str">
        <f t="shared" si="22"/>
        <v xml:space="preserve"> MINE [MK63 QUICKSTRIKE MK83] </v>
      </c>
      <c r="D716" s="26" t="str">
        <f t="shared" si="23"/>
        <v>0</v>
      </c>
    </row>
    <row r="717" spans="1:4" x14ac:dyDescent="0.25">
      <c r="A717" s="26" t="s">
        <v>318</v>
      </c>
      <c r="B717" s="26" t="s">
        <v>445</v>
      </c>
      <c r="C717" s="26" t="str">
        <f t="shared" si="22"/>
        <v xml:space="preserve"> MINE [MK65 MOD 0 QUICKSTRIKE 2000LB] </v>
      </c>
      <c r="D717" s="26" t="str">
        <f t="shared" si="23"/>
        <v>0</v>
      </c>
    </row>
    <row r="718" spans="1:4" x14ac:dyDescent="0.25">
      <c r="A718" s="26" t="s">
        <v>318</v>
      </c>
      <c r="B718" s="26" t="s">
        <v>447</v>
      </c>
      <c r="C718" s="26" t="str">
        <f t="shared" si="22"/>
        <v xml:space="preserve"> MK20 ROCKEYE II CB [247 X MK118 DUAL PURPOSE BOMBLETS] </v>
      </c>
      <c r="D718" s="26" t="str">
        <f t="shared" si="23"/>
        <v>0</v>
      </c>
    </row>
    <row r="719" spans="1:4" x14ac:dyDescent="0.25">
      <c r="A719" s="26" t="s">
        <v>318</v>
      </c>
      <c r="B719" s="26" t="s">
        <v>450</v>
      </c>
      <c r="C719" s="26" t="str">
        <f t="shared" si="22"/>
        <v xml:space="preserve"> MK46 NEARTIP MOD 5 </v>
      </c>
      <c r="D719" s="26" t="str">
        <f t="shared" si="23"/>
        <v>40</v>
      </c>
    </row>
    <row r="720" spans="1:4" x14ac:dyDescent="0.25">
      <c r="A720" s="26" t="s">
        <v>318</v>
      </c>
      <c r="B720" s="26" t="s">
        <v>451</v>
      </c>
      <c r="C720" s="26" t="str">
        <f t="shared" si="22"/>
        <v xml:space="preserve"> MK50 BARRACUDA MOD 0 ALWT </v>
      </c>
      <c r="D720" s="26" t="str">
        <f t="shared" si="23"/>
        <v>40</v>
      </c>
    </row>
    <row r="721" spans="1:4" x14ac:dyDescent="0.25">
      <c r="A721" s="26" t="s">
        <v>318</v>
      </c>
      <c r="B721" s="26" t="s">
        <v>452</v>
      </c>
      <c r="C721" s="26" t="str">
        <f t="shared" si="22"/>
        <v xml:space="preserve"> MK82 500LB LDGP </v>
      </c>
      <c r="D721" s="26" t="str">
        <f t="shared" si="23"/>
        <v>2500</v>
      </c>
    </row>
    <row r="722" spans="1:4" x14ac:dyDescent="0.25">
      <c r="A722" s="26" t="s">
        <v>318</v>
      </c>
      <c r="B722" s="26" t="s">
        <v>612</v>
      </c>
      <c r="C722" s="26" t="str">
        <f t="shared" si="22"/>
        <v xml:space="preserve"> MK82 500LB SNAKE EYE </v>
      </c>
      <c r="D722" s="26" t="str">
        <f t="shared" si="23"/>
        <v>500</v>
      </c>
    </row>
    <row r="723" spans="1:4" x14ac:dyDescent="0.25">
      <c r="A723" s="26" t="s">
        <v>318</v>
      </c>
      <c r="B723" s="26" t="s">
        <v>454</v>
      </c>
      <c r="C723" s="26" t="str">
        <f t="shared" si="22"/>
        <v xml:space="preserve"> MK83 1000LB LDGP </v>
      </c>
      <c r="D723" s="26" t="str">
        <f t="shared" si="23"/>
        <v>800</v>
      </c>
    </row>
    <row r="724" spans="1:4" x14ac:dyDescent="0.25">
      <c r="A724" s="26" t="s">
        <v>318</v>
      </c>
      <c r="B724" s="26" t="s">
        <v>455</v>
      </c>
      <c r="C724" s="26" t="str">
        <f t="shared" si="22"/>
        <v xml:space="preserve"> MK84 2000LB LDGP </v>
      </c>
      <c r="D724" s="26" t="str">
        <f t="shared" si="23"/>
        <v>500</v>
      </c>
    </row>
    <row r="725" spans="1:4" x14ac:dyDescent="0.25">
      <c r="A725" s="26" t="s">
        <v>319</v>
      </c>
      <c r="B725" s="26" t="s">
        <v>457</v>
      </c>
      <c r="C725" s="26" t="str">
        <f t="shared" si="22"/>
        <v xml:space="preserve"> 20MM/85 MK15 PHALANX BLK 0 BURST [200 RNDS] </v>
      </c>
      <c r="D725" s="26" t="str">
        <f t="shared" si="23"/>
        <v>20</v>
      </c>
    </row>
    <row r="726" spans="1:4" x14ac:dyDescent="0.25">
      <c r="A726" s="26" t="s">
        <v>319</v>
      </c>
      <c r="B726" s="26" t="s">
        <v>510</v>
      </c>
      <c r="C726" s="26" t="str">
        <f t="shared" si="22"/>
        <v xml:space="preserve"> ADM-141A TALD [ACTIVE RF] </v>
      </c>
      <c r="D726" s="26" t="str">
        <f t="shared" si="23"/>
        <v>24</v>
      </c>
    </row>
    <row r="727" spans="1:4" x14ac:dyDescent="0.25">
      <c r="A727" s="26" t="s">
        <v>319</v>
      </c>
      <c r="B727" s="26" t="s">
        <v>406</v>
      </c>
      <c r="C727" s="26" t="str">
        <f t="shared" si="22"/>
        <v xml:space="preserve"> AGM-114K HELLFIRE II </v>
      </c>
      <c r="D727" s="26" t="str">
        <f t="shared" si="23"/>
        <v>0</v>
      </c>
    </row>
    <row r="728" spans="1:4" x14ac:dyDescent="0.25">
      <c r="A728" s="26" t="s">
        <v>319</v>
      </c>
      <c r="B728" s="26" t="s">
        <v>407</v>
      </c>
      <c r="C728" s="26" t="str">
        <f t="shared" si="22"/>
        <v xml:space="preserve"> AGM-119B PENGUIN MK2 MOD 7 </v>
      </c>
      <c r="D728" s="26" t="str">
        <f t="shared" si="23"/>
        <v>16</v>
      </c>
    </row>
    <row r="729" spans="1:4" x14ac:dyDescent="0.25">
      <c r="A729" s="26" t="s">
        <v>319</v>
      </c>
      <c r="B729" s="26" t="s">
        <v>408</v>
      </c>
      <c r="C729" s="26" t="str">
        <f t="shared" si="22"/>
        <v xml:space="preserve"> AGM-123A SKIPPER II </v>
      </c>
      <c r="D729" s="26" t="str">
        <f t="shared" si="23"/>
        <v>24</v>
      </c>
    </row>
    <row r="730" spans="1:4" x14ac:dyDescent="0.25">
      <c r="A730" s="26" t="s">
        <v>319</v>
      </c>
      <c r="B730" s="26" t="s">
        <v>511</v>
      </c>
      <c r="C730" s="26" t="str">
        <f t="shared" si="22"/>
        <v xml:space="preserve"> AGM-62B WALLEYE II ER/DL </v>
      </c>
      <c r="D730" s="26" t="str">
        <f t="shared" si="23"/>
        <v>80</v>
      </c>
    </row>
    <row r="731" spans="1:4" x14ac:dyDescent="0.25">
      <c r="A731" s="26" t="s">
        <v>319</v>
      </c>
      <c r="B731" s="26" t="s">
        <v>409</v>
      </c>
      <c r="C731" s="26" t="str">
        <f t="shared" si="22"/>
        <v xml:space="preserve"> AGM-65E MAVERICK LASER </v>
      </c>
      <c r="D731" s="26" t="str">
        <f t="shared" si="23"/>
        <v>24</v>
      </c>
    </row>
    <row r="732" spans="1:4" x14ac:dyDescent="0.25">
      <c r="A732" s="26" t="s">
        <v>319</v>
      </c>
      <c r="B732" s="26" t="s">
        <v>410</v>
      </c>
      <c r="C732" s="26" t="str">
        <f t="shared" si="22"/>
        <v xml:space="preserve"> AGM-65F MAVERICK IR </v>
      </c>
      <c r="D732" s="26" t="str">
        <f t="shared" si="23"/>
        <v>24</v>
      </c>
    </row>
    <row r="733" spans="1:4" x14ac:dyDescent="0.25">
      <c r="A733" s="26" t="s">
        <v>319</v>
      </c>
      <c r="B733" s="26" t="s">
        <v>411</v>
      </c>
      <c r="C733" s="26" t="str">
        <f t="shared" si="22"/>
        <v xml:space="preserve"> AGM-84D HARPOON IC </v>
      </c>
      <c r="D733" s="26" t="str">
        <f t="shared" si="23"/>
        <v>48</v>
      </c>
    </row>
    <row r="734" spans="1:4" x14ac:dyDescent="0.25">
      <c r="A734" s="26" t="s">
        <v>319</v>
      </c>
      <c r="B734" s="26" t="s">
        <v>605</v>
      </c>
      <c r="C734" s="26" t="str">
        <f t="shared" si="22"/>
        <v xml:space="preserve"> AGM-84E SLAM </v>
      </c>
      <c r="D734" s="26" t="str">
        <f t="shared" si="23"/>
        <v>16</v>
      </c>
    </row>
    <row r="735" spans="1:4" x14ac:dyDescent="0.25">
      <c r="A735" s="26" t="s">
        <v>319</v>
      </c>
      <c r="B735" s="26" t="s">
        <v>512</v>
      </c>
      <c r="C735" s="26" t="str">
        <f t="shared" si="22"/>
        <v xml:space="preserve"> AGM-88B HARM </v>
      </c>
      <c r="D735" s="26" t="str">
        <f t="shared" si="23"/>
        <v>48</v>
      </c>
    </row>
    <row r="736" spans="1:4" x14ac:dyDescent="0.25">
      <c r="A736" s="26" t="s">
        <v>319</v>
      </c>
      <c r="B736" s="26" t="s">
        <v>606</v>
      </c>
      <c r="C736" s="26" t="str">
        <f t="shared" si="22"/>
        <v xml:space="preserve"> AGM-88C HARM </v>
      </c>
      <c r="D736" s="26" t="str">
        <f t="shared" si="23"/>
        <v>32</v>
      </c>
    </row>
    <row r="737" spans="1:4" x14ac:dyDescent="0.25">
      <c r="A737" s="26" t="s">
        <v>319</v>
      </c>
      <c r="B737" s="26" t="s">
        <v>608</v>
      </c>
      <c r="C737" s="26" t="str">
        <f t="shared" si="22"/>
        <v xml:space="preserve"> AIM-7M SPARROW III </v>
      </c>
      <c r="D737" s="26" t="str">
        <f t="shared" si="23"/>
        <v>120</v>
      </c>
    </row>
    <row r="738" spans="1:4" x14ac:dyDescent="0.25">
      <c r="A738" s="26" t="s">
        <v>319</v>
      </c>
      <c r="B738" s="26" t="s">
        <v>482</v>
      </c>
      <c r="C738" s="26" t="str">
        <f t="shared" si="22"/>
        <v xml:space="preserve"> AIM-7P SPARROW III </v>
      </c>
      <c r="D738" s="26" t="str">
        <f t="shared" si="23"/>
        <v>36</v>
      </c>
    </row>
    <row r="739" spans="1:4" x14ac:dyDescent="0.25">
      <c r="A739" s="26" t="s">
        <v>319</v>
      </c>
      <c r="B739" s="26" t="s">
        <v>610</v>
      </c>
      <c r="C739" s="26" t="str">
        <f t="shared" si="22"/>
        <v xml:space="preserve"> AIM-9M SIDEWINDER </v>
      </c>
      <c r="D739" s="26" t="str">
        <f t="shared" si="23"/>
        <v>200</v>
      </c>
    </row>
    <row r="740" spans="1:4" x14ac:dyDescent="0.25">
      <c r="A740" s="26" t="s">
        <v>319</v>
      </c>
      <c r="B740" s="26" t="s">
        <v>420</v>
      </c>
      <c r="C740" s="26" t="str">
        <f t="shared" si="22"/>
        <v xml:space="preserve"> AN/AAQ-25 LANTIRN POD [FLIR + LRMTS, 40K FT] </v>
      </c>
      <c r="D740" s="26" t="str">
        <f t="shared" si="23"/>
        <v>10</v>
      </c>
    </row>
    <row r="741" spans="1:4" x14ac:dyDescent="0.25">
      <c r="A741" s="26" t="s">
        <v>319</v>
      </c>
      <c r="B741" s="26" t="s">
        <v>484</v>
      </c>
      <c r="C741" s="26" t="str">
        <f t="shared" si="22"/>
        <v xml:space="preserve"> AN/AAR-50 TINS POD [FLIR] </v>
      </c>
      <c r="D741" s="26" t="str">
        <f t="shared" si="23"/>
        <v>24</v>
      </c>
    </row>
    <row r="742" spans="1:4" x14ac:dyDescent="0.25">
      <c r="A742" s="26" t="s">
        <v>319</v>
      </c>
      <c r="B742" s="26" t="s">
        <v>485</v>
      </c>
      <c r="C742" s="26" t="str">
        <f t="shared" si="22"/>
        <v xml:space="preserve"> AN/AAS-38B NITE HAWK POD [FLIR + LRMTS + LST, 12K FT] </v>
      </c>
      <c r="D742" s="26" t="str">
        <f t="shared" si="23"/>
        <v>24</v>
      </c>
    </row>
    <row r="743" spans="1:4" x14ac:dyDescent="0.25">
      <c r="A743" s="26" t="s">
        <v>319</v>
      </c>
      <c r="B743" s="26" t="s">
        <v>486</v>
      </c>
      <c r="C743" s="26" t="str">
        <f t="shared" si="22"/>
        <v xml:space="preserve"> AN/ALQ-167 BULLWINKLE DECM POD </v>
      </c>
      <c r="D743" s="26" t="str">
        <f t="shared" si="23"/>
        <v>3</v>
      </c>
    </row>
    <row r="744" spans="1:4" x14ac:dyDescent="0.25">
      <c r="A744" s="26" t="s">
        <v>319</v>
      </c>
      <c r="B744" s="26" t="s">
        <v>424</v>
      </c>
      <c r="C744" s="26" t="str">
        <f t="shared" si="22"/>
        <v xml:space="preserve"> AN/ALQ-99F [ICAP-2] ECM POD </v>
      </c>
      <c r="D744" s="26" t="str">
        <f t="shared" si="23"/>
        <v>16</v>
      </c>
    </row>
    <row r="745" spans="1:4" x14ac:dyDescent="0.25">
      <c r="A745" s="26" t="s">
        <v>319</v>
      </c>
      <c r="B745" s="26" t="s">
        <v>425</v>
      </c>
      <c r="C745" s="26" t="str">
        <f t="shared" si="22"/>
        <v xml:space="preserve"> AN/ALQ-99G [ICAP-2 BLOCK 82] ECM POD </v>
      </c>
      <c r="D745" s="26" t="str">
        <f t="shared" si="23"/>
        <v>16</v>
      </c>
    </row>
    <row r="746" spans="1:4" x14ac:dyDescent="0.25">
      <c r="A746" s="26" t="s">
        <v>319</v>
      </c>
      <c r="B746" s="26" t="s">
        <v>426</v>
      </c>
      <c r="C746" s="26" t="str">
        <f t="shared" si="22"/>
        <v xml:space="preserve"> AN/ALQ-99H [ICAP-2 BLOCK 86] ECM POD </v>
      </c>
      <c r="D746" s="26" t="str">
        <f t="shared" si="23"/>
        <v>16</v>
      </c>
    </row>
    <row r="747" spans="1:4" x14ac:dyDescent="0.25">
      <c r="A747" s="26" t="s">
        <v>319</v>
      </c>
      <c r="B747" s="26" t="s">
        <v>427</v>
      </c>
      <c r="C747" s="26" t="str">
        <f t="shared" si="22"/>
        <v xml:space="preserve"> AN/ALQ-99I [ICAP-2 BLOCK 89] ECM POD </v>
      </c>
      <c r="D747" s="26" t="str">
        <f t="shared" si="23"/>
        <v>16</v>
      </c>
    </row>
    <row r="748" spans="1:4" x14ac:dyDescent="0.25">
      <c r="A748" s="26" t="s">
        <v>319</v>
      </c>
      <c r="B748" s="26" t="s">
        <v>428</v>
      </c>
      <c r="C748" s="26" t="str">
        <f t="shared" si="22"/>
        <v xml:space="preserve"> AN/ASQ-173 LST/SCAM POD [EO] </v>
      </c>
      <c r="D748" s="26" t="str">
        <f t="shared" si="23"/>
        <v>24</v>
      </c>
    </row>
    <row r="749" spans="1:4" x14ac:dyDescent="0.25">
      <c r="A749" s="26" t="s">
        <v>319</v>
      </c>
      <c r="B749" s="26" t="s">
        <v>429</v>
      </c>
      <c r="C749" s="26" t="str">
        <f t="shared" si="22"/>
        <v xml:space="preserve"> AN/AWW-13 DATALINK POD </v>
      </c>
      <c r="D749" s="26" t="str">
        <f t="shared" si="23"/>
        <v>12</v>
      </c>
    </row>
    <row r="750" spans="1:4" x14ac:dyDescent="0.25">
      <c r="A750" s="26" t="s">
        <v>319</v>
      </c>
      <c r="B750" s="26" t="s">
        <v>430</v>
      </c>
      <c r="C750" s="26" t="str">
        <f t="shared" si="22"/>
        <v xml:space="preserve"> CBU-59/B APAM [717 X BLU-77/B DUAL-PURPOSE BOMBLETS] </v>
      </c>
      <c r="D750" s="26" t="str">
        <f t="shared" si="23"/>
        <v>40</v>
      </c>
    </row>
    <row r="751" spans="1:4" x14ac:dyDescent="0.25">
      <c r="A751" s="26" t="s">
        <v>319</v>
      </c>
      <c r="B751" s="26" t="s">
        <v>431</v>
      </c>
      <c r="C751" s="26" t="str">
        <f t="shared" si="22"/>
        <v xml:space="preserve"> CBU-78/B GATOR [45 X BLU-91/B BOMBLETS + 15 X BLU-92/B MINES] </v>
      </c>
      <c r="D751" s="26" t="str">
        <f t="shared" si="23"/>
        <v>0</v>
      </c>
    </row>
    <row r="752" spans="1:4" x14ac:dyDescent="0.25">
      <c r="A752" s="26" t="s">
        <v>319</v>
      </c>
      <c r="B752" s="26" t="s">
        <v>433</v>
      </c>
      <c r="C752" s="26" t="str">
        <f t="shared" si="22"/>
        <v xml:space="preserve"> GBU-10E/B PAVEWAY II LGB [MK84] </v>
      </c>
      <c r="D752" s="26" t="str">
        <f t="shared" si="23"/>
        <v>60</v>
      </c>
    </row>
    <row r="753" spans="1:4" x14ac:dyDescent="0.25">
      <c r="A753" s="26" t="s">
        <v>319</v>
      </c>
      <c r="B753" s="26" t="s">
        <v>434</v>
      </c>
      <c r="C753" s="26" t="str">
        <f t="shared" si="22"/>
        <v xml:space="preserve"> GBU-10J/B PAVEWAY II LGB [BLU-109/B] </v>
      </c>
      <c r="D753" s="26" t="str">
        <f t="shared" si="23"/>
        <v>20</v>
      </c>
    </row>
    <row r="754" spans="1:4" x14ac:dyDescent="0.25">
      <c r="A754" s="26" t="s">
        <v>319</v>
      </c>
      <c r="B754" s="26" t="s">
        <v>435</v>
      </c>
      <c r="C754" s="26" t="str">
        <f t="shared" si="22"/>
        <v xml:space="preserve"> GBU-12D/B PAVEWAY II LGB [MK82] </v>
      </c>
      <c r="D754" s="26" t="str">
        <f t="shared" si="23"/>
        <v>100</v>
      </c>
    </row>
    <row r="755" spans="1:4" x14ac:dyDescent="0.25">
      <c r="A755" s="26" t="s">
        <v>319</v>
      </c>
      <c r="B755" s="26" t="s">
        <v>436</v>
      </c>
      <c r="C755" s="26" t="str">
        <f t="shared" si="22"/>
        <v xml:space="preserve"> GBU-16B/B PAVEWAY II LGB [MK83] </v>
      </c>
      <c r="D755" s="26" t="str">
        <f t="shared" si="23"/>
        <v>40</v>
      </c>
    </row>
    <row r="756" spans="1:4" x14ac:dyDescent="0.25">
      <c r="A756" s="26" t="s">
        <v>319</v>
      </c>
      <c r="B756" s="26" t="s">
        <v>488</v>
      </c>
      <c r="C756" s="26" t="str">
        <f t="shared" si="22"/>
        <v xml:space="preserve"> GBU-24B/B PAVEWAY III LGB [BLU-109A/B] </v>
      </c>
      <c r="D756" s="26" t="str">
        <f t="shared" si="23"/>
        <v>20</v>
      </c>
    </row>
    <row r="757" spans="1:4" x14ac:dyDescent="0.25">
      <c r="A757" s="26" t="s">
        <v>319</v>
      </c>
      <c r="B757" s="26" t="s">
        <v>438</v>
      </c>
      <c r="C757" s="26" t="str">
        <f t="shared" si="22"/>
        <v xml:space="preserve"> GENERIC BUDDY STORE </v>
      </c>
      <c r="D757" s="26" t="str">
        <f t="shared" si="23"/>
        <v>5</v>
      </c>
    </row>
    <row r="758" spans="1:4" x14ac:dyDescent="0.25">
      <c r="A758" s="26" t="s">
        <v>319</v>
      </c>
      <c r="B758" s="26" t="s">
        <v>490</v>
      </c>
      <c r="C758" s="26" t="str">
        <f t="shared" si="22"/>
        <v xml:space="preserve"> LA-610 TARPS POD [IR + EO] </v>
      </c>
      <c r="D758" s="26" t="str">
        <f t="shared" si="23"/>
        <v>4</v>
      </c>
    </row>
    <row r="759" spans="1:4" x14ac:dyDescent="0.25">
      <c r="A759" s="26" t="s">
        <v>319</v>
      </c>
      <c r="B759" s="26" t="s">
        <v>440</v>
      </c>
      <c r="C759" s="26" t="str">
        <f t="shared" si="22"/>
        <v xml:space="preserve"> MINE [MK52 1000LB] </v>
      </c>
      <c r="D759" s="26" t="str">
        <f t="shared" si="23"/>
        <v>0</v>
      </c>
    </row>
    <row r="760" spans="1:4" x14ac:dyDescent="0.25">
      <c r="A760" s="26" t="s">
        <v>319</v>
      </c>
      <c r="B760" s="26" t="s">
        <v>441</v>
      </c>
      <c r="C760" s="26" t="str">
        <f t="shared" si="22"/>
        <v xml:space="preserve"> MINE [MK55 2000LB] </v>
      </c>
      <c r="D760" s="26" t="str">
        <f t="shared" si="23"/>
        <v>0</v>
      </c>
    </row>
    <row r="761" spans="1:4" x14ac:dyDescent="0.25">
      <c r="A761" s="26" t="s">
        <v>319</v>
      </c>
      <c r="B761" s="26" t="s">
        <v>613</v>
      </c>
      <c r="C761" s="26" t="str">
        <f t="shared" si="22"/>
        <v xml:space="preserve"> MINE [MK60 CAPTOR ENCAPSULATED TORPEDO] </v>
      </c>
      <c r="D761" s="26" t="str">
        <f t="shared" si="23"/>
        <v>40</v>
      </c>
    </row>
    <row r="762" spans="1:4" x14ac:dyDescent="0.25">
      <c r="A762" s="26" t="s">
        <v>319</v>
      </c>
      <c r="B762" s="26" t="s">
        <v>614</v>
      </c>
      <c r="C762" s="26" t="str">
        <f t="shared" si="22"/>
        <v xml:space="preserve"> MINE [MK62 QUICKSTRIKE MK82] </v>
      </c>
      <c r="D762" s="26" t="str">
        <f t="shared" si="23"/>
        <v>80</v>
      </c>
    </row>
    <row r="763" spans="1:4" x14ac:dyDescent="0.25">
      <c r="A763" s="26" t="s">
        <v>319</v>
      </c>
      <c r="B763" s="26" t="s">
        <v>615</v>
      </c>
      <c r="C763" s="26" t="str">
        <f t="shared" si="22"/>
        <v xml:space="preserve"> MINE [MK63 QUICKSTRIKE MK83] </v>
      </c>
      <c r="D763" s="26" t="str">
        <f t="shared" si="23"/>
        <v>60</v>
      </c>
    </row>
    <row r="764" spans="1:4" x14ac:dyDescent="0.25">
      <c r="A764" s="26" t="s">
        <v>319</v>
      </c>
      <c r="B764" s="26" t="s">
        <v>616</v>
      </c>
      <c r="C764" s="26" t="str">
        <f t="shared" si="22"/>
        <v xml:space="preserve"> MINE [MK65 MOD 0 QUICKSTRIKE 2000LB] </v>
      </c>
      <c r="D764" s="26" t="str">
        <f t="shared" si="23"/>
        <v>40</v>
      </c>
    </row>
    <row r="765" spans="1:4" x14ac:dyDescent="0.25">
      <c r="A765" s="26" t="s">
        <v>319</v>
      </c>
      <c r="B765" s="26" t="s">
        <v>458</v>
      </c>
      <c r="C765" s="26" t="str">
        <f t="shared" si="22"/>
        <v xml:space="preserve"> MK186 TORCH FLARE [SEDUCTION] </v>
      </c>
      <c r="D765" s="26" t="str">
        <f t="shared" si="23"/>
        <v>16</v>
      </c>
    </row>
    <row r="766" spans="1:4" x14ac:dyDescent="0.25">
      <c r="A766" s="26" t="s">
        <v>319</v>
      </c>
      <c r="B766" s="26" t="s">
        <v>617</v>
      </c>
      <c r="C766" s="26" t="str">
        <f t="shared" si="22"/>
        <v xml:space="preserve"> MK20 ROCKEYE II CB [247 X MK118 DUAL PURPOSE BOMBLETS] </v>
      </c>
      <c r="D766" s="26" t="str">
        <f t="shared" si="23"/>
        <v>40</v>
      </c>
    </row>
    <row r="767" spans="1:4" x14ac:dyDescent="0.25">
      <c r="A767" s="26" t="s">
        <v>319</v>
      </c>
      <c r="B767" s="26" t="s">
        <v>459</v>
      </c>
      <c r="C767" s="26" t="str">
        <f t="shared" si="22"/>
        <v xml:space="preserve"> MK214 SEA GNAT CHAFF [SEDUCTION] </v>
      </c>
      <c r="D767" s="26" t="str">
        <f t="shared" si="23"/>
        <v>64</v>
      </c>
    </row>
    <row r="768" spans="1:4" x14ac:dyDescent="0.25">
      <c r="A768" s="26" t="s">
        <v>319</v>
      </c>
      <c r="B768" s="26" t="s">
        <v>449</v>
      </c>
      <c r="C768" s="26" t="str">
        <f t="shared" si="22"/>
        <v xml:space="preserve"> MK216 SEA GNAT CHAFF [DISTRACTION] </v>
      </c>
      <c r="D768" s="26" t="str">
        <f t="shared" si="23"/>
        <v>0</v>
      </c>
    </row>
    <row r="769" spans="1:4" x14ac:dyDescent="0.25">
      <c r="A769" s="26" t="s">
        <v>319</v>
      </c>
      <c r="B769" s="26" t="s">
        <v>450</v>
      </c>
      <c r="C769" s="26" t="str">
        <f t="shared" si="22"/>
        <v xml:space="preserve"> MK46 NEARTIP MOD 5 </v>
      </c>
      <c r="D769" s="26" t="str">
        <f t="shared" si="23"/>
        <v>40</v>
      </c>
    </row>
    <row r="770" spans="1:4" x14ac:dyDescent="0.25">
      <c r="A770" s="26" t="s">
        <v>319</v>
      </c>
      <c r="B770" s="26" t="s">
        <v>451</v>
      </c>
      <c r="C770" s="26" t="str">
        <f t="shared" si="22"/>
        <v xml:space="preserve"> MK50 BARRACUDA MOD 0 ALWT </v>
      </c>
      <c r="D770" s="26" t="str">
        <f t="shared" si="23"/>
        <v>40</v>
      </c>
    </row>
    <row r="771" spans="1:4" x14ac:dyDescent="0.25">
      <c r="A771" s="26" t="s">
        <v>319</v>
      </c>
      <c r="B771" s="26" t="s">
        <v>452</v>
      </c>
      <c r="C771" s="26" t="str">
        <f t="shared" ref="C771:C834" si="24">LEFT(B771,SEARCH("^^",SUBSTITUTE(B771,"X","^^",LEN(B771)-LEN(SUBSTITUTE(B771,"X",""))))-1)</f>
        <v xml:space="preserve"> MK82 500LB LDGP </v>
      </c>
      <c r="D771" s="26" t="str">
        <f t="shared" ref="D771:D834" si="25">TRIM(RIGHT(SUBSTITUTE(B771," X ",REPT(" ",LEN(B771))),LEN(B771)))</f>
        <v>2500</v>
      </c>
    </row>
    <row r="772" spans="1:4" x14ac:dyDescent="0.25">
      <c r="A772" s="26" t="s">
        <v>319</v>
      </c>
      <c r="B772" s="26" t="s">
        <v>618</v>
      </c>
      <c r="C772" s="26" t="str">
        <f t="shared" si="24"/>
        <v xml:space="preserve"> MK82 500LB SNAKE EYE </v>
      </c>
      <c r="D772" s="26" t="str">
        <f t="shared" si="25"/>
        <v>2500</v>
      </c>
    </row>
    <row r="773" spans="1:4" x14ac:dyDescent="0.25">
      <c r="A773" s="26" t="s">
        <v>319</v>
      </c>
      <c r="B773" s="26" t="s">
        <v>454</v>
      </c>
      <c r="C773" s="26" t="str">
        <f t="shared" si="24"/>
        <v xml:space="preserve"> MK83 1000LB LDGP </v>
      </c>
      <c r="D773" s="26" t="str">
        <f t="shared" si="25"/>
        <v>800</v>
      </c>
    </row>
    <row r="774" spans="1:4" x14ac:dyDescent="0.25">
      <c r="A774" s="26" t="s">
        <v>319</v>
      </c>
      <c r="B774" s="26" t="s">
        <v>455</v>
      </c>
      <c r="C774" s="26" t="str">
        <f t="shared" si="24"/>
        <v xml:space="preserve"> MK84 2000LB LDGP </v>
      </c>
      <c r="D774" s="26" t="str">
        <f t="shared" si="25"/>
        <v>500</v>
      </c>
    </row>
    <row r="775" spans="1:4" x14ac:dyDescent="0.25">
      <c r="A775" s="26" t="s">
        <v>320</v>
      </c>
      <c r="B775" s="26" t="s">
        <v>469</v>
      </c>
      <c r="C775" s="26" t="str">
        <f t="shared" si="24"/>
        <v xml:space="preserve"> 20MM/85 MK15 PHALANX BLK 0 BURST [200 RNDS] </v>
      </c>
      <c r="D775" s="26" t="str">
        <f t="shared" si="25"/>
        <v>10</v>
      </c>
    </row>
    <row r="776" spans="1:4" x14ac:dyDescent="0.25">
      <c r="A776" s="26" t="s">
        <v>320</v>
      </c>
      <c r="B776" s="26" t="s">
        <v>542</v>
      </c>
      <c r="C776" s="26" t="str">
        <f t="shared" si="24"/>
        <v xml:space="preserve"> MK186 TORCH FLARE [SEDUCTION] </v>
      </c>
      <c r="D776" s="26" t="str">
        <f t="shared" si="25"/>
        <v>8</v>
      </c>
    </row>
    <row r="777" spans="1:4" x14ac:dyDescent="0.25">
      <c r="A777" s="26" t="s">
        <v>320</v>
      </c>
      <c r="B777" s="26" t="s">
        <v>547</v>
      </c>
      <c r="C777" s="26" t="str">
        <f t="shared" si="24"/>
        <v xml:space="preserve"> MK214 SEA GNAT CHAFF [SEDUCTION] </v>
      </c>
      <c r="D777" s="26" t="str">
        <f t="shared" si="25"/>
        <v>32</v>
      </c>
    </row>
    <row r="778" spans="1:4" x14ac:dyDescent="0.25">
      <c r="A778" s="26" t="s">
        <v>320</v>
      </c>
      <c r="B778" s="26" t="s">
        <v>449</v>
      </c>
      <c r="C778" s="26" t="str">
        <f t="shared" si="24"/>
        <v xml:space="preserve"> MK216 SEA GNAT CHAFF [DISTRACTION] </v>
      </c>
      <c r="D778" s="26" t="str">
        <f t="shared" si="25"/>
        <v>0</v>
      </c>
    </row>
    <row r="779" spans="1:4" x14ac:dyDescent="0.25">
      <c r="A779" s="26" t="s">
        <v>320</v>
      </c>
      <c r="B779" s="26" t="s">
        <v>493</v>
      </c>
      <c r="C779" s="26" t="str">
        <f t="shared" si="24"/>
        <v xml:space="preserve"> MK46 LWT MOD 2 </v>
      </c>
      <c r="D779" s="26" t="str">
        <f t="shared" si="25"/>
        <v>0</v>
      </c>
    </row>
    <row r="780" spans="1:4" x14ac:dyDescent="0.25">
      <c r="A780" s="26" t="s">
        <v>320</v>
      </c>
      <c r="B780" s="26" t="s">
        <v>470</v>
      </c>
      <c r="C780" s="26" t="str">
        <f t="shared" si="24"/>
        <v xml:space="preserve"> MK46 NEARTIP MOD 5 </v>
      </c>
      <c r="D780" s="26" t="str">
        <f t="shared" si="25"/>
        <v>18</v>
      </c>
    </row>
    <row r="781" spans="1:4" x14ac:dyDescent="0.25">
      <c r="A781" s="26" t="s">
        <v>320</v>
      </c>
      <c r="B781" s="26" t="s">
        <v>619</v>
      </c>
      <c r="C781" s="26" t="str">
        <f t="shared" si="24"/>
        <v xml:space="preserve"> RGM-84C HARPOON IB </v>
      </c>
      <c r="D781" s="26" t="str">
        <f t="shared" si="25"/>
        <v>2</v>
      </c>
    </row>
    <row r="782" spans="1:4" x14ac:dyDescent="0.25">
      <c r="A782" s="26" t="s">
        <v>320</v>
      </c>
      <c r="B782" s="26" t="s">
        <v>597</v>
      </c>
      <c r="C782" s="26" t="str">
        <f t="shared" si="24"/>
        <v xml:space="preserve"> RUR-5A MOD 4 ASROC RTT [MK46 MOD 5] </v>
      </c>
      <c r="D782" s="26" t="str">
        <f t="shared" si="25"/>
        <v>6</v>
      </c>
    </row>
    <row r="783" spans="1:4" x14ac:dyDescent="0.25">
      <c r="A783" s="26" t="s">
        <v>321</v>
      </c>
      <c r="B783" s="26" t="s">
        <v>462</v>
      </c>
      <c r="C783" s="26" t="str">
        <f t="shared" si="24"/>
        <v xml:space="preserve"> 20MM/85 MK15 PHALANX BLK 1 BURST [300 RNDS] </v>
      </c>
      <c r="D783" s="26" t="str">
        <f t="shared" si="25"/>
        <v>20</v>
      </c>
    </row>
    <row r="784" spans="1:4" x14ac:dyDescent="0.25">
      <c r="A784" s="26" t="s">
        <v>321</v>
      </c>
      <c r="B784" s="26" t="s">
        <v>463</v>
      </c>
      <c r="C784" s="26" t="str">
        <f t="shared" si="24"/>
        <v xml:space="preserve"> 25MM/75 BUSHMASTER MOD 1 BURST [12 RNDS] </v>
      </c>
      <c r="D784" s="26" t="str">
        <f t="shared" si="25"/>
        <v>200</v>
      </c>
    </row>
    <row r="785" spans="1:4" x14ac:dyDescent="0.25">
      <c r="A785" s="26" t="s">
        <v>321</v>
      </c>
      <c r="B785" s="26" t="s">
        <v>510</v>
      </c>
      <c r="C785" s="26" t="str">
        <f t="shared" si="24"/>
        <v xml:space="preserve"> ADM-141A TALD [ACTIVE RF] </v>
      </c>
      <c r="D785" s="26" t="str">
        <f t="shared" si="25"/>
        <v>24</v>
      </c>
    </row>
    <row r="786" spans="1:4" x14ac:dyDescent="0.25">
      <c r="A786" s="26" t="s">
        <v>321</v>
      </c>
      <c r="B786" s="26" t="s">
        <v>406</v>
      </c>
      <c r="C786" s="26" t="str">
        <f t="shared" si="24"/>
        <v xml:space="preserve"> AGM-114K HELLFIRE II </v>
      </c>
      <c r="D786" s="26" t="str">
        <f t="shared" si="25"/>
        <v>0</v>
      </c>
    </row>
    <row r="787" spans="1:4" x14ac:dyDescent="0.25">
      <c r="A787" s="26" t="s">
        <v>321</v>
      </c>
      <c r="B787" s="26" t="s">
        <v>407</v>
      </c>
      <c r="C787" s="26" t="str">
        <f t="shared" si="24"/>
        <v xml:space="preserve"> AGM-119B PENGUIN MK2 MOD 7 </v>
      </c>
      <c r="D787" s="26" t="str">
        <f t="shared" si="25"/>
        <v>16</v>
      </c>
    </row>
    <row r="788" spans="1:4" x14ac:dyDescent="0.25">
      <c r="A788" s="26" t="s">
        <v>321</v>
      </c>
      <c r="B788" s="26" t="s">
        <v>408</v>
      </c>
      <c r="C788" s="26" t="str">
        <f t="shared" si="24"/>
        <v xml:space="preserve"> AGM-123A SKIPPER II </v>
      </c>
      <c r="D788" s="26" t="str">
        <f t="shared" si="25"/>
        <v>24</v>
      </c>
    </row>
    <row r="789" spans="1:4" x14ac:dyDescent="0.25">
      <c r="A789" s="26" t="s">
        <v>321</v>
      </c>
      <c r="B789" s="26" t="s">
        <v>409</v>
      </c>
      <c r="C789" s="26" t="str">
        <f t="shared" si="24"/>
        <v xml:space="preserve"> AGM-65E MAVERICK LASER </v>
      </c>
      <c r="D789" s="26" t="str">
        <f t="shared" si="25"/>
        <v>24</v>
      </c>
    </row>
    <row r="790" spans="1:4" x14ac:dyDescent="0.25">
      <c r="A790" s="26" t="s">
        <v>321</v>
      </c>
      <c r="B790" s="26" t="s">
        <v>410</v>
      </c>
      <c r="C790" s="26" t="str">
        <f t="shared" si="24"/>
        <v xml:space="preserve"> AGM-65F MAVERICK IR </v>
      </c>
      <c r="D790" s="26" t="str">
        <f t="shared" si="25"/>
        <v>24</v>
      </c>
    </row>
    <row r="791" spans="1:4" x14ac:dyDescent="0.25">
      <c r="A791" s="26" t="s">
        <v>321</v>
      </c>
      <c r="B791" s="26" t="s">
        <v>411</v>
      </c>
      <c r="C791" s="26" t="str">
        <f t="shared" si="24"/>
        <v xml:space="preserve"> AGM-84D HARPOON IC </v>
      </c>
      <c r="D791" s="26" t="str">
        <f t="shared" si="25"/>
        <v>48</v>
      </c>
    </row>
    <row r="792" spans="1:4" x14ac:dyDescent="0.25">
      <c r="A792" s="26" t="s">
        <v>321</v>
      </c>
      <c r="B792" s="26" t="s">
        <v>605</v>
      </c>
      <c r="C792" s="26" t="str">
        <f t="shared" si="24"/>
        <v xml:space="preserve"> AGM-84E SLAM </v>
      </c>
      <c r="D792" s="26" t="str">
        <f t="shared" si="25"/>
        <v>16</v>
      </c>
    </row>
    <row r="793" spans="1:4" x14ac:dyDescent="0.25">
      <c r="A793" s="26" t="s">
        <v>321</v>
      </c>
      <c r="B793" s="26" t="s">
        <v>512</v>
      </c>
      <c r="C793" s="26" t="str">
        <f t="shared" si="24"/>
        <v xml:space="preserve"> AGM-88B HARM </v>
      </c>
      <c r="D793" s="26" t="str">
        <f t="shared" si="25"/>
        <v>48</v>
      </c>
    </row>
    <row r="794" spans="1:4" x14ac:dyDescent="0.25">
      <c r="A794" s="26" t="s">
        <v>321</v>
      </c>
      <c r="B794" s="26" t="s">
        <v>606</v>
      </c>
      <c r="C794" s="26" t="str">
        <f t="shared" si="24"/>
        <v xml:space="preserve"> AGM-88C HARM </v>
      </c>
      <c r="D794" s="26" t="str">
        <f t="shared" si="25"/>
        <v>32</v>
      </c>
    </row>
    <row r="795" spans="1:4" x14ac:dyDescent="0.25">
      <c r="A795" s="26" t="s">
        <v>321</v>
      </c>
      <c r="B795" s="26" t="s">
        <v>513</v>
      </c>
      <c r="C795" s="26" t="str">
        <f t="shared" si="24"/>
        <v xml:space="preserve"> AIM-120A AMRAAM </v>
      </c>
      <c r="D795" s="26" t="str">
        <f t="shared" si="25"/>
        <v>60</v>
      </c>
    </row>
    <row r="796" spans="1:4" x14ac:dyDescent="0.25">
      <c r="A796" s="26" t="s">
        <v>321</v>
      </c>
      <c r="B796" s="26" t="s">
        <v>607</v>
      </c>
      <c r="C796" s="26" t="str">
        <f t="shared" si="24"/>
        <v xml:space="preserve"> AIM-54C PHOENIX </v>
      </c>
      <c r="D796" s="26" t="str">
        <f t="shared" si="25"/>
        <v>54</v>
      </c>
    </row>
    <row r="797" spans="1:4" x14ac:dyDescent="0.25">
      <c r="A797" s="26" t="s">
        <v>321</v>
      </c>
      <c r="B797" s="26" t="s">
        <v>608</v>
      </c>
      <c r="C797" s="26" t="str">
        <f t="shared" si="24"/>
        <v xml:space="preserve"> AIM-7M SPARROW III </v>
      </c>
      <c r="D797" s="26" t="str">
        <f t="shared" si="25"/>
        <v>120</v>
      </c>
    </row>
    <row r="798" spans="1:4" x14ac:dyDescent="0.25">
      <c r="A798" s="26" t="s">
        <v>321</v>
      </c>
      <c r="B798" s="26" t="s">
        <v>609</v>
      </c>
      <c r="C798" s="26" t="str">
        <f t="shared" si="24"/>
        <v xml:space="preserve"> AIM-7P SPARROW III </v>
      </c>
      <c r="D798" s="26" t="str">
        <f t="shared" si="25"/>
        <v>48</v>
      </c>
    </row>
    <row r="799" spans="1:4" x14ac:dyDescent="0.25">
      <c r="A799" s="26" t="s">
        <v>321</v>
      </c>
      <c r="B799" s="26" t="s">
        <v>610</v>
      </c>
      <c r="C799" s="26" t="str">
        <f t="shared" si="24"/>
        <v xml:space="preserve"> AIM-9M SIDEWINDER </v>
      </c>
      <c r="D799" s="26" t="str">
        <f t="shared" si="25"/>
        <v>200</v>
      </c>
    </row>
    <row r="800" spans="1:4" x14ac:dyDescent="0.25">
      <c r="A800" s="26" t="s">
        <v>321</v>
      </c>
      <c r="B800" s="26" t="s">
        <v>420</v>
      </c>
      <c r="C800" s="26" t="str">
        <f t="shared" si="24"/>
        <v xml:space="preserve"> AN/AAQ-25 LANTIRN POD [FLIR + LRMTS, 40K FT] </v>
      </c>
      <c r="D800" s="26" t="str">
        <f t="shared" si="25"/>
        <v>10</v>
      </c>
    </row>
    <row r="801" spans="1:4" x14ac:dyDescent="0.25">
      <c r="A801" s="26" t="s">
        <v>321</v>
      </c>
      <c r="B801" s="26" t="s">
        <v>484</v>
      </c>
      <c r="C801" s="26" t="str">
        <f t="shared" si="24"/>
        <v xml:space="preserve"> AN/AAR-50 TINS POD [FLIR] </v>
      </c>
      <c r="D801" s="26" t="str">
        <f t="shared" si="25"/>
        <v>24</v>
      </c>
    </row>
    <row r="802" spans="1:4" x14ac:dyDescent="0.25">
      <c r="A802" s="26" t="s">
        <v>321</v>
      </c>
      <c r="B802" s="26" t="s">
        <v>485</v>
      </c>
      <c r="C802" s="26" t="str">
        <f t="shared" si="24"/>
        <v xml:space="preserve"> AN/AAS-38B NITE HAWK POD [FLIR + LRMTS + LST, 12K FT] </v>
      </c>
      <c r="D802" s="26" t="str">
        <f t="shared" si="25"/>
        <v>24</v>
      </c>
    </row>
    <row r="803" spans="1:4" x14ac:dyDescent="0.25">
      <c r="A803" s="26" t="s">
        <v>321</v>
      </c>
      <c r="B803" s="26" t="s">
        <v>486</v>
      </c>
      <c r="C803" s="26" t="str">
        <f t="shared" si="24"/>
        <v xml:space="preserve"> AN/ALQ-167 BULLWINKLE DECM POD </v>
      </c>
      <c r="D803" s="26" t="str">
        <f t="shared" si="25"/>
        <v>3</v>
      </c>
    </row>
    <row r="804" spans="1:4" x14ac:dyDescent="0.25">
      <c r="A804" s="26" t="s">
        <v>321</v>
      </c>
      <c r="B804" s="26" t="s">
        <v>424</v>
      </c>
      <c r="C804" s="26" t="str">
        <f t="shared" si="24"/>
        <v xml:space="preserve"> AN/ALQ-99F [ICAP-2] ECM POD </v>
      </c>
      <c r="D804" s="26" t="str">
        <f t="shared" si="25"/>
        <v>16</v>
      </c>
    </row>
    <row r="805" spans="1:4" x14ac:dyDescent="0.25">
      <c r="A805" s="26" t="s">
        <v>321</v>
      </c>
      <c r="B805" s="26" t="s">
        <v>425</v>
      </c>
      <c r="C805" s="26" t="str">
        <f t="shared" si="24"/>
        <v xml:space="preserve"> AN/ALQ-99G [ICAP-2 BLOCK 82] ECM POD </v>
      </c>
      <c r="D805" s="26" t="str">
        <f t="shared" si="25"/>
        <v>16</v>
      </c>
    </row>
    <row r="806" spans="1:4" x14ac:dyDescent="0.25">
      <c r="A806" s="26" t="s">
        <v>321</v>
      </c>
      <c r="B806" s="26" t="s">
        <v>426</v>
      </c>
      <c r="C806" s="26" t="str">
        <f t="shared" si="24"/>
        <v xml:space="preserve"> AN/ALQ-99H [ICAP-2 BLOCK 86] ECM POD </v>
      </c>
      <c r="D806" s="26" t="str">
        <f t="shared" si="25"/>
        <v>16</v>
      </c>
    </row>
    <row r="807" spans="1:4" x14ac:dyDescent="0.25">
      <c r="A807" s="26" t="s">
        <v>321</v>
      </c>
      <c r="B807" s="26" t="s">
        <v>427</v>
      </c>
      <c r="C807" s="26" t="str">
        <f t="shared" si="24"/>
        <v xml:space="preserve"> AN/ALQ-99I [ICAP-2 BLOCK 89] ECM POD </v>
      </c>
      <c r="D807" s="26" t="str">
        <f t="shared" si="25"/>
        <v>16</v>
      </c>
    </row>
    <row r="808" spans="1:4" x14ac:dyDescent="0.25">
      <c r="A808" s="26" t="s">
        <v>321</v>
      </c>
      <c r="B808" s="26" t="s">
        <v>428</v>
      </c>
      <c r="C808" s="26" t="str">
        <f t="shared" si="24"/>
        <v xml:space="preserve"> AN/ASQ-173 LST/SCAM POD [EO] </v>
      </c>
      <c r="D808" s="26" t="str">
        <f t="shared" si="25"/>
        <v>24</v>
      </c>
    </row>
    <row r="809" spans="1:4" x14ac:dyDescent="0.25">
      <c r="A809" s="26" t="s">
        <v>321</v>
      </c>
      <c r="B809" s="26" t="s">
        <v>429</v>
      </c>
      <c r="C809" s="26" t="str">
        <f t="shared" si="24"/>
        <v xml:space="preserve"> AN/AWW-13 DATALINK POD </v>
      </c>
      <c r="D809" s="26" t="str">
        <f t="shared" si="25"/>
        <v>12</v>
      </c>
    </row>
    <row r="810" spans="1:4" x14ac:dyDescent="0.25">
      <c r="A810" s="26" t="s">
        <v>321</v>
      </c>
      <c r="B810" s="26" t="s">
        <v>430</v>
      </c>
      <c r="C810" s="26" t="str">
        <f t="shared" si="24"/>
        <v xml:space="preserve"> CBU-59/B APAM [717 X BLU-77/B DUAL-PURPOSE BOMBLETS] </v>
      </c>
      <c r="D810" s="26" t="str">
        <f t="shared" si="25"/>
        <v>40</v>
      </c>
    </row>
    <row r="811" spans="1:4" x14ac:dyDescent="0.25">
      <c r="A811" s="26" t="s">
        <v>321</v>
      </c>
      <c r="B811" s="26" t="s">
        <v>431</v>
      </c>
      <c r="C811" s="26" t="str">
        <f t="shared" si="24"/>
        <v xml:space="preserve"> CBU-78/B GATOR [45 X BLU-91/B BOMBLETS + 15 X BLU-92/B MINES] </v>
      </c>
      <c r="D811" s="26" t="str">
        <f t="shared" si="25"/>
        <v>0</v>
      </c>
    </row>
    <row r="812" spans="1:4" x14ac:dyDescent="0.25">
      <c r="A812" s="26" t="s">
        <v>321</v>
      </c>
      <c r="B812" s="26" t="s">
        <v>433</v>
      </c>
      <c r="C812" s="26" t="str">
        <f t="shared" si="24"/>
        <v xml:space="preserve"> GBU-10E/B PAVEWAY II LGB [MK84] </v>
      </c>
      <c r="D812" s="26" t="str">
        <f t="shared" si="25"/>
        <v>60</v>
      </c>
    </row>
    <row r="813" spans="1:4" x14ac:dyDescent="0.25">
      <c r="A813" s="26" t="s">
        <v>321</v>
      </c>
      <c r="B813" s="26" t="s">
        <v>434</v>
      </c>
      <c r="C813" s="26" t="str">
        <f t="shared" si="24"/>
        <v xml:space="preserve"> GBU-10J/B PAVEWAY II LGB [BLU-109/B] </v>
      </c>
      <c r="D813" s="26" t="str">
        <f t="shared" si="25"/>
        <v>20</v>
      </c>
    </row>
    <row r="814" spans="1:4" x14ac:dyDescent="0.25">
      <c r="A814" s="26" t="s">
        <v>321</v>
      </c>
      <c r="B814" s="26" t="s">
        <v>435</v>
      </c>
      <c r="C814" s="26" t="str">
        <f t="shared" si="24"/>
        <v xml:space="preserve"> GBU-12D/B PAVEWAY II LGB [MK82] </v>
      </c>
      <c r="D814" s="26" t="str">
        <f t="shared" si="25"/>
        <v>100</v>
      </c>
    </row>
    <row r="815" spans="1:4" x14ac:dyDescent="0.25">
      <c r="A815" s="26" t="s">
        <v>321</v>
      </c>
      <c r="B815" s="26" t="s">
        <v>436</v>
      </c>
      <c r="C815" s="26" t="str">
        <f t="shared" si="24"/>
        <v xml:space="preserve"> GBU-16B/B PAVEWAY II LGB [MK83] </v>
      </c>
      <c r="D815" s="26" t="str">
        <f t="shared" si="25"/>
        <v>40</v>
      </c>
    </row>
    <row r="816" spans="1:4" x14ac:dyDescent="0.25">
      <c r="A816" s="26" t="s">
        <v>321</v>
      </c>
      <c r="B816" s="26" t="s">
        <v>488</v>
      </c>
      <c r="C816" s="26" t="str">
        <f t="shared" si="24"/>
        <v xml:space="preserve"> GBU-24B/B PAVEWAY III LGB [BLU-109A/B] </v>
      </c>
      <c r="D816" s="26" t="str">
        <f t="shared" si="25"/>
        <v>20</v>
      </c>
    </row>
    <row r="817" spans="1:4" x14ac:dyDescent="0.25">
      <c r="A817" s="26" t="s">
        <v>321</v>
      </c>
      <c r="B817" s="26" t="s">
        <v>438</v>
      </c>
      <c r="C817" s="26" t="str">
        <f t="shared" si="24"/>
        <v xml:space="preserve"> GENERIC BUDDY STORE </v>
      </c>
      <c r="D817" s="26" t="str">
        <f t="shared" si="25"/>
        <v>5</v>
      </c>
    </row>
    <row r="818" spans="1:4" x14ac:dyDescent="0.25">
      <c r="A818" s="26" t="s">
        <v>321</v>
      </c>
      <c r="B818" s="26" t="s">
        <v>490</v>
      </c>
      <c r="C818" s="26" t="str">
        <f t="shared" si="24"/>
        <v xml:space="preserve"> LA-610 TARPS POD [IR + EO] </v>
      </c>
      <c r="D818" s="26" t="str">
        <f t="shared" si="25"/>
        <v>4</v>
      </c>
    </row>
    <row r="819" spans="1:4" x14ac:dyDescent="0.25">
      <c r="A819" s="26" t="s">
        <v>321</v>
      </c>
      <c r="B819" s="26" t="s">
        <v>440</v>
      </c>
      <c r="C819" s="26" t="str">
        <f t="shared" si="24"/>
        <v xml:space="preserve"> MINE [MK52 1000LB] </v>
      </c>
      <c r="D819" s="26" t="str">
        <f t="shared" si="25"/>
        <v>0</v>
      </c>
    </row>
    <row r="820" spans="1:4" x14ac:dyDescent="0.25">
      <c r="A820" s="26" t="s">
        <v>321</v>
      </c>
      <c r="B820" s="26" t="s">
        <v>441</v>
      </c>
      <c r="C820" s="26" t="str">
        <f t="shared" si="24"/>
        <v xml:space="preserve"> MINE [MK55 2000LB] </v>
      </c>
      <c r="D820" s="26" t="str">
        <f t="shared" si="25"/>
        <v>0</v>
      </c>
    </row>
    <row r="821" spans="1:4" x14ac:dyDescent="0.25">
      <c r="A821" s="26" t="s">
        <v>321</v>
      </c>
      <c r="B821" s="26" t="s">
        <v>442</v>
      </c>
      <c r="C821" s="26" t="str">
        <f t="shared" si="24"/>
        <v xml:space="preserve"> MINE [MK60 CAPTOR ENCAPSULATED TORPEDO] </v>
      </c>
      <c r="D821" s="26" t="str">
        <f t="shared" si="25"/>
        <v>0</v>
      </c>
    </row>
    <row r="822" spans="1:4" x14ac:dyDescent="0.25">
      <c r="A822" s="26" t="s">
        <v>321</v>
      </c>
      <c r="B822" s="26" t="s">
        <v>443</v>
      </c>
      <c r="C822" s="26" t="str">
        <f t="shared" si="24"/>
        <v xml:space="preserve"> MINE [MK62 QUICKSTRIKE MK82] </v>
      </c>
      <c r="D822" s="26" t="str">
        <f t="shared" si="25"/>
        <v>0</v>
      </c>
    </row>
    <row r="823" spans="1:4" x14ac:dyDescent="0.25">
      <c r="A823" s="26" t="s">
        <v>321</v>
      </c>
      <c r="B823" s="26" t="s">
        <v>444</v>
      </c>
      <c r="C823" s="26" t="str">
        <f t="shared" si="24"/>
        <v xml:space="preserve"> MINE [MK63 QUICKSTRIKE MK83] </v>
      </c>
      <c r="D823" s="26" t="str">
        <f t="shared" si="25"/>
        <v>0</v>
      </c>
    </row>
    <row r="824" spans="1:4" x14ac:dyDescent="0.25">
      <c r="A824" s="26" t="s">
        <v>321</v>
      </c>
      <c r="B824" s="26" t="s">
        <v>445</v>
      </c>
      <c r="C824" s="26" t="str">
        <f t="shared" si="24"/>
        <v xml:space="preserve"> MINE [MK65 MOD 0 QUICKSTRIKE 2000LB] </v>
      </c>
      <c r="D824" s="26" t="str">
        <f t="shared" si="25"/>
        <v>0</v>
      </c>
    </row>
    <row r="825" spans="1:4" x14ac:dyDescent="0.25">
      <c r="A825" s="26" t="s">
        <v>321</v>
      </c>
      <c r="B825" s="26" t="s">
        <v>447</v>
      </c>
      <c r="C825" s="26" t="str">
        <f t="shared" si="24"/>
        <v xml:space="preserve"> MK20 ROCKEYE II CB [247 X MK118 DUAL PURPOSE BOMBLETS] </v>
      </c>
      <c r="D825" s="26" t="str">
        <f t="shared" si="25"/>
        <v>0</v>
      </c>
    </row>
    <row r="826" spans="1:4" x14ac:dyDescent="0.25">
      <c r="A826" s="26" t="s">
        <v>321</v>
      </c>
      <c r="B826" s="26" t="s">
        <v>450</v>
      </c>
      <c r="C826" s="26" t="str">
        <f t="shared" si="24"/>
        <v xml:space="preserve"> MK46 NEARTIP MOD 5 </v>
      </c>
      <c r="D826" s="26" t="str">
        <f t="shared" si="25"/>
        <v>40</v>
      </c>
    </row>
    <row r="827" spans="1:4" x14ac:dyDescent="0.25">
      <c r="A827" s="26" t="s">
        <v>321</v>
      </c>
      <c r="B827" s="26" t="s">
        <v>451</v>
      </c>
      <c r="C827" s="26" t="str">
        <f t="shared" si="24"/>
        <v xml:space="preserve"> MK50 BARRACUDA MOD 0 ALWT </v>
      </c>
      <c r="D827" s="26" t="str">
        <f t="shared" si="25"/>
        <v>40</v>
      </c>
    </row>
    <row r="828" spans="1:4" x14ac:dyDescent="0.25">
      <c r="A828" s="26" t="s">
        <v>321</v>
      </c>
      <c r="B828" s="26" t="s">
        <v>452</v>
      </c>
      <c r="C828" s="26" t="str">
        <f t="shared" si="24"/>
        <v xml:space="preserve"> MK82 500LB LDGP </v>
      </c>
      <c r="D828" s="26" t="str">
        <f t="shared" si="25"/>
        <v>2500</v>
      </c>
    </row>
    <row r="829" spans="1:4" x14ac:dyDescent="0.25">
      <c r="A829" s="26" t="s">
        <v>321</v>
      </c>
      <c r="B829" s="26" t="s">
        <v>612</v>
      </c>
      <c r="C829" s="26" t="str">
        <f t="shared" si="24"/>
        <v xml:space="preserve"> MK82 500LB SNAKE EYE </v>
      </c>
      <c r="D829" s="26" t="str">
        <f t="shared" si="25"/>
        <v>500</v>
      </c>
    </row>
    <row r="830" spans="1:4" x14ac:dyDescent="0.25">
      <c r="A830" s="26" t="s">
        <v>321</v>
      </c>
      <c r="B830" s="26" t="s">
        <v>454</v>
      </c>
      <c r="C830" s="26" t="str">
        <f t="shared" si="24"/>
        <v xml:space="preserve"> MK83 1000LB LDGP </v>
      </c>
      <c r="D830" s="26" t="str">
        <f t="shared" si="25"/>
        <v>800</v>
      </c>
    </row>
    <row r="831" spans="1:4" x14ac:dyDescent="0.25">
      <c r="A831" s="26" t="s">
        <v>321</v>
      </c>
      <c r="B831" s="26" t="s">
        <v>455</v>
      </c>
      <c r="C831" s="26" t="str">
        <f t="shared" si="24"/>
        <v xml:space="preserve"> MK84 2000LB LDGP </v>
      </c>
      <c r="D831" s="26" t="str">
        <f t="shared" si="25"/>
        <v>500</v>
      </c>
    </row>
    <row r="832" spans="1:4" x14ac:dyDescent="0.25">
      <c r="A832" s="26" t="s">
        <v>322</v>
      </c>
      <c r="B832" s="26" t="s">
        <v>561</v>
      </c>
      <c r="C832" s="26" t="str">
        <f t="shared" si="24"/>
        <v xml:space="preserve"> 30MM/75 DS30B MK1 APDS BURST [20 RNDS] </v>
      </c>
      <c r="D832" s="26" t="str">
        <f t="shared" si="25"/>
        <v>150</v>
      </c>
    </row>
    <row r="833" spans="1:4" x14ac:dyDescent="0.25">
      <c r="A833" s="26" t="s">
        <v>322</v>
      </c>
      <c r="B833" s="26" t="s">
        <v>562</v>
      </c>
      <c r="C833" s="26" t="str">
        <f t="shared" si="24"/>
        <v xml:space="preserve"> 30MM/75 DS30B MK1 HE BURST [20 RNDS] </v>
      </c>
      <c r="D833" s="26" t="str">
        <f t="shared" si="25"/>
        <v>50</v>
      </c>
    </row>
    <row r="834" spans="1:4" x14ac:dyDescent="0.25">
      <c r="A834" s="26" t="s">
        <v>322</v>
      </c>
      <c r="B834" s="26" t="s">
        <v>620</v>
      </c>
      <c r="C834" s="26" t="str">
        <f t="shared" si="24"/>
        <v xml:space="preserve"> AIM-120B AMRAAM </v>
      </c>
      <c r="D834" s="26" t="str">
        <f t="shared" si="25"/>
        <v>32</v>
      </c>
    </row>
    <row r="835" spans="1:4" x14ac:dyDescent="0.25">
      <c r="A835" s="26" t="s">
        <v>322</v>
      </c>
      <c r="B835" s="26" t="s">
        <v>621</v>
      </c>
      <c r="C835" s="26" t="str">
        <f t="shared" ref="C835:C898" si="26">LEFT(B835,SEARCH("^^",SUBSTITUTE(B835,"X","^^",LEN(B835)-LEN(SUBSTITUTE(B835,"X",""))))-1)</f>
        <v xml:space="preserve"> AIM-9L SIDEWINDER </v>
      </c>
      <c r="D835" s="26" t="str">
        <f t="shared" ref="D835:D898" si="27">TRIM(RIGHT(SUBSTITUTE(B835," X ",REPT(" ",LEN(B835))),LEN(B835)))</f>
        <v>200</v>
      </c>
    </row>
    <row r="836" spans="1:4" x14ac:dyDescent="0.25">
      <c r="A836" s="26" t="s">
        <v>322</v>
      </c>
      <c r="B836" s="26" t="s">
        <v>622</v>
      </c>
      <c r="C836" s="26" t="str">
        <f t="shared" si="26"/>
        <v xml:space="preserve"> AIM-9M SIDEWINDER </v>
      </c>
      <c r="D836" s="26" t="str">
        <f t="shared" si="27"/>
        <v>260</v>
      </c>
    </row>
    <row r="837" spans="1:4" x14ac:dyDescent="0.25">
      <c r="A837" s="26" t="s">
        <v>322</v>
      </c>
      <c r="B837" s="26" t="s">
        <v>567</v>
      </c>
      <c r="C837" s="26" t="str">
        <f t="shared" si="26"/>
        <v xml:space="preserve"> BL.755 NO.1 CB [147 X GP ANTI-ARMOR BOMBLETS] </v>
      </c>
      <c r="D837" s="26" t="str">
        <f t="shared" si="27"/>
        <v>40</v>
      </c>
    </row>
    <row r="838" spans="1:4" x14ac:dyDescent="0.25">
      <c r="A838" s="26" t="s">
        <v>322</v>
      </c>
      <c r="B838" s="26" t="s">
        <v>623</v>
      </c>
      <c r="C838" s="26" t="str">
        <f t="shared" si="26"/>
        <v xml:space="preserve"> CBU-87/B CEM [202 X BLU-97/B DUAL-PURPOSE BOMBLETS] </v>
      </c>
      <c r="D838" s="26" t="str">
        <f t="shared" si="27"/>
        <v>30</v>
      </c>
    </row>
    <row r="839" spans="1:4" x14ac:dyDescent="0.25">
      <c r="A839" s="26" t="s">
        <v>322</v>
      </c>
      <c r="B839" s="26" t="s">
        <v>568</v>
      </c>
      <c r="C839" s="26" t="str">
        <f t="shared" si="26"/>
        <v xml:space="preserve"> CPU-123 PAVEWAY II LGB </v>
      </c>
      <c r="D839" s="26" t="str">
        <f t="shared" si="27"/>
        <v>32</v>
      </c>
    </row>
    <row r="840" spans="1:4" x14ac:dyDescent="0.25">
      <c r="A840" s="26" t="s">
        <v>322</v>
      </c>
      <c r="B840" s="26" t="s">
        <v>624</v>
      </c>
      <c r="C840" s="26" t="str">
        <f t="shared" si="26"/>
        <v xml:space="preserve"> CRV-7 C14 70MM ROCKET </v>
      </c>
      <c r="D840" s="26" t="str">
        <f t="shared" si="27"/>
        <v>2000</v>
      </c>
    </row>
    <row r="841" spans="1:4" x14ac:dyDescent="0.25">
      <c r="A841" s="26" t="s">
        <v>322</v>
      </c>
      <c r="B841" s="26" t="s">
        <v>625</v>
      </c>
      <c r="C841" s="26" t="str">
        <f t="shared" si="26"/>
        <v xml:space="preserve"> MK13 1000LB GPB </v>
      </c>
      <c r="D841" s="26" t="str">
        <f t="shared" si="27"/>
        <v>200</v>
      </c>
    </row>
    <row r="842" spans="1:4" x14ac:dyDescent="0.25">
      <c r="A842" s="26" t="s">
        <v>322</v>
      </c>
      <c r="B842" s="26" t="s">
        <v>626</v>
      </c>
      <c r="C842" s="26" t="str">
        <f t="shared" si="26"/>
        <v xml:space="preserve"> MK18 1000LB RET </v>
      </c>
      <c r="D842" s="26" t="str">
        <f t="shared" si="27"/>
        <v>80</v>
      </c>
    </row>
    <row r="843" spans="1:4" x14ac:dyDescent="0.25">
      <c r="A843" s="26" t="s">
        <v>322</v>
      </c>
      <c r="B843" s="26" t="s">
        <v>627</v>
      </c>
      <c r="C843" s="26" t="str">
        <f t="shared" si="26"/>
        <v xml:space="preserve"> PLESSEY SHIELD CHAFF </v>
      </c>
      <c r="D843" s="26" t="str">
        <f t="shared" si="27"/>
        <v>64</v>
      </c>
    </row>
    <row r="844" spans="1:4" x14ac:dyDescent="0.25">
      <c r="A844" s="26" t="s">
        <v>322</v>
      </c>
      <c r="B844" s="26" t="s">
        <v>628</v>
      </c>
      <c r="C844" s="26" t="str">
        <f t="shared" si="26"/>
        <v xml:space="preserve"> PLESSEY SHIELD FLARE </v>
      </c>
      <c r="D844" s="26" t="str">
        <f t="shared" si="27"/>
        <v>16</v>
      </c>
    </row>
    <row r="845" spans="1:4" x14ac:dyDescent="0.25">
      <c r="A845" s="26" t="s">
        <v>322</v>
      </c>
      <c r="B845" s="26" t="s">
        <v>629</v>
      </c>
      <c r="C845" s="26" t="str">
        <f t="shared" si="26"/>
        <v xml:space="preserve"> SEA EAGLE </v>
      </c>
      <c r="D845" s="26" t="str">
        <f t="shared" si="27"/>
        <v>32</v>
      </c>
    </row>
    <row r="846" spans="1:4" x14ac:dyDescent="0.25">
      <c r="A846" s="26" t="s">
        <v>322</v>
      </c>
      <c r="B846" s="26" t="s">
        <v>630</v>
      </c>
      <c r="C846" s="26" t="str">
        <f t="shared" si="26"/>
        <v xml:space="preserve"> STINGRAY MOD 0 </v>
      </c>
      <c r="D846" s="26" t="str">
        <f t="shared" si="27"/>
        <v>72</v>
      </c>
    </row>
    <row r="847" spans="1:4" x14ac:dyDescent="0.25">
      <c r="A847" s="26" t="s">
        <v>322</v>
      </c>
      <c r="B847" s="26" t="s">
        <v>552</v>
      </c>
      <c r="C847" s="26" t="str">
        <f t="shared" si="26"/>
        <v xml:space="preserve"> TYPE 182 TOWED TORPEDO DECOY </v>
      </c>
      <c r="D847" s="26" t="str">
        <f t="shared" si="27"/>
        <v>1</v>
      </c>
    </row>
    <row r="848" spans="1:4" x14ac:dyDescent="0.25">
      <c r="A848" s="26" t="s">
        <v>323</v>
      </c>
      <c r="B848" s="26" t="s">
        <v>558</v>
      </c>
      <c r="C848" s="26" t="str">
        <f t="shared" si="26"/>
        <v xml:space="preserve"> 30MM GOALKEEPER BURST [240 RNDS] </v>
      </c>
      <c r="D848" s="26" t="str">
        <f t="shared" si="27"/>
        <v>10</v>
      </c>
    </row>
    <row r="849" spans="1:4" x14ac:dyDescent="0.25">
      <c r="A849" s="26" t="s">
        <v>323</v>
      </c>
      <c r="B849" s="26" t="s">
        <v>553</v>
      </c>
      <c r="C849" s="26" t="str">
        <f t="shared" si="26"/>
        <v xml:space="preserve"> 30MM/75 TWIN OERLIKON GCM-AO1 APDS BURST [20 RNDS] </v>
      </c>
      <c r="D849" s="26" t="str">
        <f t="shared" si="27"/>
        <v>50</v>
      </c>
    </row>
    <row r="850" spans="1:4" x14ac:dyDescent="0.25">
      <c r="A850" s="26" t="s">
        <v>323</v>
      </c>
      <c r="B850" s="26" t="s">
        <v>554</v>
      </c>
      <c r="C850" s="26" t="str">
        <f t="shared" si="26"/>
        <v xml:space="preserve"> 30MM/75 TWIN OERLIKON GCM-AO1 HE BURST [20 RNDS] </v>
      </c>
      <c r="D850" s="26" t="str">
        <f t="shared" si="27"/>
        <v>150</v>
      </c>
    </row>
    <row r="851" spans="1:4" x14ac:dyDescent="0.25">
      <c r="A851" s="26" t="s">
        <v>323</v>
      </c>
      <c r="B851" s="26" t="s">
        <v>559</v>
      </c>
      <c r="C851" s="26" t="str">
        <f t="shared" si="26"/>
        <v xml:space="preserve"> CORVUS CHAFF [DISTRACTION] </v>
      </c>
      <c r="D851" s="26" t="str">
        <f t="shared" si="27"/>
        <v>16</v>
      </c>
    </row>
    <row r="852" spans="1:4" x14ac:dyDescent="0.25">
      <c r="A852" s="26" t="s">
        <v>323</v>
      </c>
      <c r="B852" s="26" t="s">
        <v>555</v>
      </c>
      <c r="C852" s="26" t="str">
        <f t="shared" si="26"/>
        <v xml:space="preserve"> GENERIC GMTR [GUIDED MISSILE TRAINING ROUND] </v>
      </c>
      <c r="D852" s="26" t="str">
        <f t="shared" si="27"/>
        <v>2</v>
      </c>
    </row>
    <row r="853" spans="1:4" x14ac:dyDescent="0.25">
      <c r="A853" s="26" t="s">
        <v>323</v>
      </c>
      <c r="B853" s="26" t="s">
        <v>459</v>
      </c>
      <c r="C853" s="26" t="str">
        <f t="shared" si="26"/>
        <v xml:space="preserve"> MK214 SEA GNAT CHAFF [SEDUCTION] </v>
      </c>
      <c r="D853" s="26" t="str">
        <f t="shared" si="27"/>
        <v>64</v>
      </c>
    </row>
    <row r="854" spans="1:4" x14ac:dyDescent="0.25">
      <c r="A854" s="26" t="s">
        <v>323</v>
      </c>
      <c r="B854" s="26" t="s">
        <v>550</v>
      </c>
      <c r="C854" s="26" t="str">
        <f t="shared" si="26"/>
        <v xml:space="preserve"> SEA SKUA </v>
      </c>
      <c r="D854" s="26" t="str">
        <f t="shared" si="27"/>
        <v>8</v>
      </c>
    </row>
    <row r="855" spans="1:4" x14ac:dyDescent="0.25">
      <c r="A855" s="26" t="s">
        <v>323</v>
      </c>
      <c r="B855" s="26" t="s">
        <v>556</v>
      </c>
      <c r="C855" s="26" t="str">
        <f t="shared" si="26"/>
        <v xml:space="preserve"> SEA WOLF BLK 1 </v>
      </c>
      <c r="D855" s="26" t="str">
        <f t="shared" si="27"/>
        <v>24</v>
      </c>
    </row>
    <row r="856" spans="1:4" x14ac:dyDescent="0.25">
      <c r="A856" s="26" t="s">
        <v>323</v>
      </c>
      <c r="B856" s="26" t="s">
        <v>631</v>
      </c>
      <c r="C856" s="26" t="str">
        <f t="shared" si="26"/>
        <v xml:space="preserve"> STINGRAY MOD 0 </v>
      </c>
      <c r="D856" s="26" t="str">
        <f t="shared" si="27"/>
        <v>14</v>
      </c>
    </row>
    <row r="857" spans="1:4" x14ac:dyDescent="0.25">
      <c r="A857" s="26" t="s">
        <v>323</v>
      </c>
      <c r="B857" s="26" t="s">
        <v>552</v>
      </c>
      <c r="C857" s="26" t="str">
        <f t="shared" si="26"/>
        <v xml:space="preserve"> TYPE 182 TOWED TORPEDO DECOY </v>
      </c>
      <c r="D857" s="26" t="str">
        <f t="shared" si="27"/>
        <v>1</v>
      </c>
    </row>
    <row r="858" spans="1:4" x14ac:dyDescent="0.25">
      <c r="A858" s="26" t="s">
        <v>324</v>
      </c>
      <c r="B858" s="26" t="s">
        <v>456</v>
      </c>
      <c r="C858" s="26" t="str">
        <f t="shared" si="26"/>
        <v xml:space="preserve"> 12.7MM/50 MG BURST [10 RNDS] </v>
      </c>
      <c r="D858" s="26" t="str">
        <f t="shared" si="27"/>
        <v>300</v>
      </c>
    </row>
    <row r="859" spans="1:4" x14ac:dyDescent="0.25">
      <c r="A859" s="26" t="s">
        <v>324</v>
      </c>
      <c r="B859" s="26" t="s">
        <v>457</v>
      </c>
      <c r="C859" s="26" t="str">
        <f t="shared" si="26"/>
        <v xml:space="preserve"> 20MM/85 MK15 PHALANX BLK 0 BURST [200 RNDS] </v>
      </c>
      <c r="D859" s="26" t="str">
        <f t="shared" si="27"/>
        <v>20</v>
      </c>
    </row>
    <row r="860" spans="1:4" x14ac:dyDescent="0.25">
      <c r="A860" s="26" t="s">
        <v>324</v>
      </c>
      <c r="B860" s="26" t="s">
        <v>463</v>
      </c>
      <c r="C860" s="26" t="str">
        <f t="shared" si="26"/>
        <v xml:space="preserve"> 25MM/75 BUSHMASTER MOD 1 BURST [12 RNDS] </v>
      </c>
      <c r="D860" s="26" t="str">
        <f t="shared" si="27"/>
        <v>200</v>
      </c>
    </row>
    <row r="861" spans="1:4" x14ac:dyDescent="0.25">
      <c r="A861" s="26" t="s">
        <v>324</v>
      </c>
      <c r="B861" s="26" t="s">
        <v>603</v>
      </c>
      <c r="C861" s="26" t="str">
        <f t="shared" si="26"/>
        <v xml:space="preserve"> AIM-7M SPARROW III </v>
      </c>
      <c r="D861" s="26" t="str">
        <f t="shared" si="27"/>
        <v>60</v>
      </c>
    </row>
    <row r="862" spans="1:4" x14ac:dyDescent="0.25">
      <c r="A862" s="26" t="s">
        <v>324</v>
      </c>
      <c r="B862" s="26" t="s">
        <v>482</v>
      </c>
      <c r="C862" s="26" t="str">
        <f t="shared" si="26"/>
        <v xml:space="preserve"> AIM-7P SPARROW III </v>
      </c>
      <c r="D862" s="26" t="str">
        <f t="shared" si="27"/>
        <v>36</v>
      </c>
    </row>
    <row r="863" spans="1:4" x14ac:dyDescent="0.25">
      <c r="A863" s="26" t="s">
        <v>324</v>
      </c>
      <c r="B863" s="26" t="s">
        <v>610</v>
      </c>
      <c r="C863" s="26" t="str">
        <f t="shared" si="26"/>
        <v xml:space="preserve"> AIM-9M SIDEWINDER </v>
      </c>
      <c r="D863" s="26" t="str">
        <f t="shared" si="27"/>
        <v>200</v>
      </c>
    </row>
    <row r="864" spans="1:4" x14ac:dyDescent="0.25">
      <c r="A864" s="26" t="s">
        <v>325</v>
      </c>
      <c r="B864" s="26" t="s">
        <v>456</v>
      </c>
      <c r="C864" s="26" t="str">
        <f t="shared" si="26"/>
        <v xml:space="preserve"> 12.7MM/50 MG BURST [10 RNDS] </v>
      </c>
      <c r="D864" s="26" t="str">
        <f t="shared" si="27"/>
        <v>300</v>
      </c>
    </row>
    <row r="865" spans="1:4" x14ac:dyDescent="0.25">
      <c r="A865" s="26" t="s">
        <v>325</v>
      </c>
      <c r="B865" s="26" t="s">
        <v>457</v>
      </c>
      <c r="C865" s="26" t="str">
        <f t="shared" si="26"/>
        <v xml:space="preserve"> 20MM/85 MK15 PHALANX BLK 0 BURST [200 RNDS] </v>
      </c>
      <c r="D865" s="26" t="str">
        <f t="shared" si="27"/>
        <v>20</v>
      </c>
    </row>
    <row r="866" spans="1:4" x14ac:dyDescent="0.25">
      <c r="A866" s="26" t="s">
        <v>325</v>
      </c>
      <c r="B866" s="26" t="s">
        <v>463</v>
      </c>
      <c r="C866" s="26" t="str">
        <f t="shared" si="26"/>
        <v xml:space="preserve"> 25MM/75 BUSHMASTER MOD 1 BURST [12 RNDS] </v>
      </c>
      <c r="D866" s="26" t="str">
        <f t="shared" si="27"/>
        <v>200</v>
      </c>
    </row>
    <row r="867" spans="1:4" x14ac:dyDescent="0.25">
      <c r="A867" s="26" t="s">
        <v>325</v>
      </c>
      <c r="B867" s="26" t="s">
        <v>603</v>
      </c>
      <c r="C867" s="26" t="str">
        <f t="shared" si="26"/>
        <v xml:space="preserve"> AIM-7M SPARROW III </v>
      </c>
      <c r="D867" s="26" t="str">
        <f t="shared" si="27"/>
        <v>60</v>
      </c>
    </row>
    <row r="868" spans="1:4" x14ac:dyDescent="0.25">
      <c r="A868" s="26" t="s">
        <v>325</v>
      </c>
      <c r="B868" s="26" t="s">
        <v>482</v>
      </c>
      <c r="C868" s="26" t="str">
        <f t="shared" si="26"/>
        <v xml:space="preserve"> AIM-7P SPARROW III </v>
      </c>
      <c r="D868" s="26" t="str">
        <f t="shared" si="27"/>
        <v>36</v>
      </c>
    </row>
    <row r="869" spans="1:4" x14ac:dyDescent="0.25">
      <c r="A869" s="26" t="s">
        <v>325</v>
      </c>
      <c r="B869" s="26" t="s">
        <v>610</v>
      </c>
      <c r="C869" s="26" t="str">
        <f t="shared" si="26"/>
        <v xml:space="preserve"> AIM-9M SIDEWINDER </v>
      </c>
      <c r="D869" s="26" t="str">
        <f t="shared" si="27"/>
        <v>200</v>
      </c>
    </row>
    <row r="870" spans="1:4" x14ac:dyDescent="0.25">
      <c r="A870" s="26" t="s">
        <v>326</v>
      </c>
      <c r="B870" s="26" t="s">
        <v>456</v>
      </c>
      <c r="C870" s="26" t="str">
        <f t="shared" si="26"/>
        <v xml:space="preserve"> 12.7MM/50 MG BURST [10 RNDS] </v>
      </c>
      <c r="D870" s="26" t="str">
        <f t="shared" si="27"/>
        <v>300</v>
      </c>
    </row>
    <row r="871" spans="1:4" x14ac:dyDescent="0.25">
      <c r="A871" s="26" t="s">
        <v>326</v>
      </c>
      <c r="B871" s="26" t="s">
        <v>457</v>
      </c>
      <c r="C871" s="26" t="str">
        <f t="shared" si="26"/>
        <v xml:space="preserve"> 20MM/85 MK15 PHALANX BLK 0 BURST [200 RNDS] </v>
      </c>
      <c r="D871" s="26" t="str">
        <f t="shared" si="27"/>
        <v>20</v>
      </c>
    </row>
    <row r="872" spans="1:4" x14ac:dyDescent="0.25">
      <c r="A872" s="26" t="s">
        <v>326</v>
      </c>
      <c r="B872" s="26" t="s">
        <v>510</v>
      </c>
      <c r="C872" s="26" t="str">
        <f t="shared" si="26"/>
        <v xml:space="preserve"> ADM-141A TALD [ACTIVE RF] </v>
      </c>
      <c r="D872" s="26" t="str">
        <f t="shared" si="27"/>
        <v>24</v>
      </c>
    </row>
    <row r="873" spans="1:4" x14ac:dyDescent="0.25">
      <c r="A873" s="26" t="s">
        <v>326</v>
      </c>
      <c r="B873" s="26" t="s">
        <v>406</v>
      </c>
      <c r="C873" s="26" t="str">
        <f t="shared" si="26"/>
        <v xml:space="preserve"> AGM-114K HELLFIRE II </v>
      </c>
      <c r="D873" s="26" t="str">
        <f t="shared" si="27"/>
        <v>0</v>
      </c>
    </row>
    <row r="874" spans="1:4" x14ac:dyDescent="0.25">
      <c r="A874" s="26" t="s">
        <v>326</v>
      </c>
      <c r="B874" s="26" t="s">
        <v>407</v>
      </c>
      <c r="C874" s="26" t="str">
        <f t="shared" si="26"/>
        <v xml:space="preserve"> AGM-119B PENGUIN MK2 MOD 7 </v>
      </c>
      <c r="D874" s="26" t="str">
        <f t="shared" si="27"/>
        <v>16</v>
      </c>
    </row>
    <row r="875" spans="1:4" x14ac:dyDescent="0.25">
      <c r="A875" s="26" t="s">
        <v>326</v>
      </c>
      <c r="B875" s="26" t="s">
        <v>408</v>
      </c>
      <c r="C875" s="26" t="str">
        <f t="shared" si="26"/>
        <v xml:space="preserve"> AGM-123A SKIPPER II </v>
      </c>
      <c r="D875" s="26" t="str">
        <f t="shared" si="27"/>
        <v>24</v>
      </c>
    </row>
    <row r="876" spans="1:4" x14ac:dyDescent="0.25">
      <c r="A876" s="26" t="s">
        <v>326</v>
      </c>
      <c r="B876" s="26" t="s">
        <v>511</v>
      </c>
      <c r="C876" s="26" t="str">
        <f t="shared" si="26"/>
        <v xml:space="preserve"> AGM-62B WALLEYE II ER/DL </v>
      </c>
      <c r="D876" s="26" t="str">
        <f t="shared" si="27"/>
        <v>80</v>
      </c>
    </row>
    <row r="877" spans="1:4" x14ac:dyDescent="0.25">
      <c r="A877" s="26" t="s">
        <v>326</v>
      </c>
      <c r="B877" s="26" t="s">
        <v>409</v>
      </c>
      <c r="C877" s="26" t="str">
        <f t="shared" si="26"/>
        <v xml:space="preserve"> AGM-65E MAVERICK LASER </v>
      </c>
      <c r="D877" s="26" t="str">
        <f t="shared" si="27"/>
        <v>24</v>
      </c>
    </row>
    <row r="878" spans="1:4" x14ac:dyDescent="0.25">
      <c r="A878" s="26" t="s">
        <v>326</v>
      </c>
      <c r="B878" s="26" t="s">
        <v>410</v>
      </c>
      <c r="C878" s="26" t="str">
        <f t="shared" si="26"/>
        <v xml:space="preserve"> AGM-65F MAVERICK IR </v>
      </c>
      <c r="D878" s="26" t="str">
        <f t="shared" si="27"/>
        <v>24</v>
      </c>
    </row>
    <row r="879" spans="1:4" x14ac:dyDescent="0.25">
      <c r="A879" s="26" t="s">
        <v>326</v>
      </c>
      <c r="B879" s="26" t="s">
        <v>411</v>
      </c>
      <c r="C879" s="26" t="str">
        <f t="shared" si="26"/>
        <v xml:space="preserve"> AGM-84D HARPOON IC </v>
      </c>
      <c r="D879" s="26" t="str">
        <f t="shared" si="27"/>
        <v>48</v>
      </c>
    </row>
    <row r="880" spans="1:4" x14ac:dyDescent="0.25">
      <c r="A880" s="26" t="s">
        <v>326</v>
      </c>
      <c r="B880" s="26" t="s">
        <v>605</v>
      </c>
      <c r="C880" s="26" t="str">
        <f t="shared" si="26"/>
        <v xml:space="preserve"> AGM-84E SLAM </v>
      </c>
      <c r="D880" s="26" t="str">
        <f t="shared" si="27"/>
        <v>16</v>
      </c>
    </row>
    <row r="881" spans="1:4" x14ac:dyDescent="0.25">
      <c r="A881" s="26" t="s">
        <v>326</v>
      </c>
      <c r="B881" s="26" t="s">
        <v>512</v>
      </c>
      <c r="C881" s="26" t="str">
        <f t="shared" si="26"/>
        <v xml:space="preserve"> AGM-88B HARM </v>
      </c>
      <c r="D881" s="26" t="str">
        <f t="shared" si="27"/>
        <v>48</v>
      </c>
    </row>
    <row r="882" spans="1:4" x14ac:dyDescent="0.25">
      <c r="A882" s="26" t="s">
        <v>326</v>
      </c>
      <c r="B882" s="26" t="s">
        <v>606</v>
      </c>
      <c r="C882" s="26" t="str">
        <f t="shared" si="26"/>
        <v xml:space="preserve"> AGM-88C HARM </v>
      </c>
      <c r="D882" s="26" t="str">
        <f t="shared" si="27"/>
        <v>32</v>
      </c>
    </row>
    <row r="883" spans="1:4" x14ac:dyDescent="0.25">
      <c r="A883" s="26" t="s">
        <v>326</v>
      </c>
      <c r="B883" s="26" t="s">
        <v>513</v>
      </c>
      <c r="C883" s="26" t="str">
        <f t="shared" si="26"/>
        <v xml:space="preserve"> AIM-120A AMRAAM </v>
      </c>
      <c r="D883" s="26" t="str">
        <f t="shared" si="27"/>
        <v>60</v>
      </c>
    </row>
    <row r="884" spans="1:4" x14ac:dyDescent="0.25">
      <c r="A884" s="26" t="s">
        <v>326</v>
      </c>
      <c r="B884" s="26" t="s">
        <v>607</v>
      </c>
      <c r="C884" s="26" t="str">
        <f t="shared" si="26"/>
        <v xml:space="preserve"> AIM-54C PHOENIX </v>
      </c>
      <c r="D884" s="26" t="str">
        <f t="shared" si="27"/>
        <v>54</v>
      </c>
    </row>
    <row r="885" spans="1:4" x14ac:dyDescent="0.25">
      <c r="A885" s="26" t="s">
        <v>326</v>
      </c>
      <c r="B885" s="26" t="s">
        <v>608</v>
      </c>
      <c r="C885" s="26" t="str">
        <f t="shared" si="26"/>
        <v xml:space="preserve"> AIM-7M SPARROW III </v>
      </c>
      <c r="D885" s="26" t="str">
        <f t="shared" si="27"/>
        <v>120</v>
      </c>
    </row>
    <row r="886" spans="1:4" x14ac:dyDescent="0.25">
      <c r="A886" s="26" t="s">
        <v>326</v>
      </c>
      <c r="B886" s="26" t="s">
        <v>609</v>
      </c>
      <c r="C886" s="26" t="str">
        <f t="shared" si="26"/>
        <v xml:space="preserve"> AIM-7P SPARROW III </v>
      </c>
      <c r="D886" s="26" t="str">
        <f t="shared" si="27"/>
        <v>48</v>
      </c>
    </row>
    <row r="887" spans="1:4" x14ac:dyDescent="0.25">
      <c r="A887" s="26" t="s">
        <v>326</v>
      </c>
      <c r="B887" s="26" t="s">
        <v>610</v>
      </c>
      <c r="C887" s="26" t="str">
        <f t="shared" si="26"/>
        <v xml:space="preserve"> AIM-9M SIDEWINDER </v>
      </c>
      <c r="D887" s="26" t="str">
        <f t="shared" si="27"/>
        <v>200</v>
      </c>
    </row>
    <row r="888" spans="1:4" x14ac:dyDescent="0.25">
      <c r="A888" s="26" t="s">
        <v>326</v>
      </c>
      <c r="B888" s="26" t="s">
        <v>420</v>
      </c>
      <c r="C888" s="26" t="str">
        <f t="shared" si="26"/>
        <v xml:space="preserve"> AN/AAQ-25 LANTIRN POD [FLIR + LRMTS, 40K FT] </v>
      </c>
      <c r="D888" s="26" t="str">
        <f t="shared" si="27"/>
        <v>10</v>
      </c>
    </row>
    <row r="889" spans="1:4" x14ac:dyDescent="0.25">
      <c r="A889" s="26" t="s">
        <v>326</v>
      </c>
      <c r="B889" s="26" t="s">
        <v>484</v>
      </c>
      <c r="C889" s="26" t="str">
        <f t="shared" si="26"/>
        <v xml:space="preserve"> AN/AAR-50 TINS POD [FLIR] </v>
      </c>
      <c r="D889" s="26" t="str">
        <f t="shared" si="27"/>
        <v>24</v>
      </c>
    </row>
    <row r="890" spans="1:4" x14ac:dyDescent="0.25">
      <c r="A890" s="26" t="s">
        <v>326</v>
      </c>
      <c r="B890" s="26" t="s">
        <v>485</v>
      </c>
      <c r="C890" s="26" t="str">
        <f t="shared" si="26"/>
        <v xml:space="preserve"> AN/AAS-38B NITE HAWK POD [FLIR + LRMTS + LST, 12K FT] </v>
      </c>
      <c r="D890" s="26" t="str">
        <f t="shared" si="27"/>
        <v>24</v>
      </c>
    </row>
    <row r="891" spans="1:4" x14ac:dyDescent="0.25">
      <c r="A891" s="26" t="s">
        <v>326</v>
      </c>
      <c r="B891" s="26" t="s">
        <v>486</v>
      </c>
      <c r="C891" s="26" t="str">
        <f t="shared" si="26"/>
        <v xml:space="preserve"> AN/ALQ-167 BULLWINKLE DECM POD </v>
      </c>
      <c r="D891" s="26" t="str">
        <f t="shared" si="27"/>
        <v>3</v>
      </c>
    </row>
    <row r="892" spans="1:4" x14ac:dyDescent="0.25">
      <c r="A892" s="26" t="s">
        <v>326</v>
      </c>
      <c r="B892" s="26" t="s">
        <v>424</v>
      </c>
      <c r="C892" s="26" t="str">
        <f t="shared" si="26"/>
        <v xml:space="preserve"> AN/ALQ-99F [ICAP-2] ECM POD </v>
      </c>
      <c r="D892" s="26" t="str">
        <f t="shared" si="27"/>
        <v>16</v>
      </c>
    </row>
    <row r="893" spans="1:4" x14ac:dyDescent="0.25">
      <c r="A893" s="26" t="s">
        <v>326</v>
      </c>
      <c r="B893" s="26" t="s">
        <v>425</v>
      </c>
      <c r="C893" s="26" t="str">
        <f t="shared" si="26"/>
        <v xml:space="preserve"> AN/ALQ-99G [ICAP-2 BLOCK 82] ECM POD </v>
      </c>
      <c r="D893" s="26" t="str">
        <f t="shared" si="27"/>
        <v>16</v>
      </c>
    </row>
    <row r="894" spans="1:4" x14ac:dyDescent="0.25">
      <c r="A894" s="26" t="s">
        <v>326</v>
      </c>
      <c r="B894" s="26" t="s">
        <v>426</v>
      </c>
      <c r="C894" s="26" t="str">
        <f t="shared" si="26"/>
        <v xml:space="preserve"> AN/ALQ-99H [ICAP-2 BLOCK 86] ECM POD </v>
      </c>
      <c r="D894" s="26" t="str">
        <f t="shared" si="27"/>
        <v>16</v>
      </c>
    </row>
    <row r="895" spans="1:4" x14ac:dyDescent="0.25">
      <c r="A895" s="26" t="s">
        <v>326</v>
      </c>
      <c r="B895" s="26" t="s">
        <v>427</v>
      </c>
      <c r="C895" s="26" t="str">
        <f t="shared" si="26"/>
        <v xml:space="preserve"> AN/ALQ-99I [ICAP-2 BLOCK 89] ECM POD </v>
      </c>
      <c r="D895" s="26" t="str">
        <f t="shared" si="27"/>
        <v>16</v>
      </c>
    </row>
    <row r="896" spans="1:4" x14ac:dyDescent="0.25">
      <c r="A896" s="26" t="s">
        <v>326</v>
      </c>
      <c r="B896" s="26" t="s">
        <v>428</v>
      </c>
      <c r="C896" s="26" t="str">
        <f t="shared" si="26"/>
        <v xml:space="preserve"> AN/ASQ-173 LST/SCAM POD [EO] </v>
      </c>
      <c r="D896" s="26" t="str">
        <f t="shared" si="27"/>
        <v>24</v>
      </c>
    </row>
    <row r="897" spans="1:4" x14ac:dyDescent="0.25">
      <c r="A897" s="26" t="s">
        <v>326</v>
      </c>
      <c r="B897" s="26" t="s">
        <v>429</v>
      </c>
      <c r="C897" s="26" t="str">
        <f t="shared" si="26"/>
        <v xml:space="preserve"> AN/AWW-13 DATALINK POD </v>
      </c>
      <c r="D897" s="26" t="str">
        <f t="shared" si="27"/>
        <v>12</v>
      </c>
    </row>
    <row r="898" spans="1:4" x14ac:dyDescent="0.25">
      <c r="A898" s="26" t="s">
        <v>326</v>
      </c>
      <c r="B898" s="26" t="s">
        <v>430</v>
      </c>
      <c r="C898" s="26" t="str">
        <f t="shared" si="26"/>
        <v xml:space="preserve"> CBU-59/B APAM [717 X BLU-77/B DUAL-PURPOSE BOMBLETS] </v>
      </c>
      <c r="D898" s="26" t="str">
        <f t="shared" si="27"/>
        <v>40</v>
      </c>
    </row>
    <row r="899" spans="1:4" x14ac:dyDescent="0.25">
      <c r="A899" s="26" t="s">
        <v>326</v>
      </c>
      <c r="B899" s="26" t="s">
        <v>431</v>
      </c>
      <c r="C899" s="26" t="str">
        <f t="shared" ref="C899:C962" si="28">LEFT(B899,SEARCH("^^",SUBSTITUTE(B899,"X","^^",LEN(B899)-LEN(SUBSTITUTE(B899,"X",""))))-1)</f>
        <v xml:space="preserve"> CBU-78/B GATOR [45 X BLU-91/B BOMBLETS + 15 X BLU-92/B MINES] </v>
      </c>
      <c r="D899" s="26" t="str">
        <f t="shared" ref="D899:D962" si="29">TRIM(RIGHT(SUBSTITUTE(B899," X ",REPT(" ",LEN(B899))),LEN(B899)))</f>
        <v>0</v>
      </c>
    </row>
    <row r="900" spans="1:4" x14ac:dyDescent="0.25">
      <c r="A900" s="26" t="s">
        <v>326</v>
      </c>
      <c r="B900" s="26" t="s">
        <v>433</v>
      </c>
      <c r="C900" s="26" t="str">
        <f t="shared" si="28"/>
        <v xml:space="preserve"> GBU-10E/B PAVEWAY II LGB [MK84] </v>
      </c>
      <c r="D900" s="26" t="str">
        <f t="shared" si="29"/>
        <v>60</v>
      </c>
    </row>
    <row r="901" spans="1:4" x14ac:dyDescent="0.25">
      <c r="A901" s="26" t="s">
        <v>326</v>
      </c>
      <c r="B901" s="26" t="s">
        <v>434</v>
      </c>
      <c r="C901" s="26" t="str">
        <f t="shared" si="28"/>
        <v xml:space="preserve"> GBU-10J/B PAVEWAY II LGB [BLU-109/B] </v>
      </c>
      <c r="D901" s="26" t="str">
        <f t="shared" si="29"/>
        <v>20</v>
      </c>
    </row>
    <row r="902" spans="1:4" x14ac:dyDescent="0.25">
      <c r="A902" s="26" t="s">
        <v>326</v>
      </c>
      <c r="B902" s="26" t="s">
        <v>435</v>
      </c>
      <c r="C902" s="26" t="str">
        <f t="shared" si="28"/>
        <v xml:space="preserve"> GBU-12D/B PAVEWAY II LGB [MK82] </v>
      </c>
      <c r="D902" s="26" t="str">
        <f t="shared" si="29"/>
        <v>100</v>
      </c>
    </row>
    <row r="903" spans="1:4" x14ac:dyDescent="0.25">
      <c r="A903" s="26" t="s">
        <v>326</v>
      </c>
      <c r="B903" s="26" t="s">
        <v>436</v>
      </c>
      <c r="C903" s="26" t="str">
        <f t="shared" si="28"/>
        <v xml:space="preserve"> GBU-16B/B PAVEWAY II LGB [MK83] </v>
      </c>
      <c r="D903" s="26" t="str">
        <f t="shared" si="29"/>
        <v>40</v>
      </c>
    </row>
    <row r="904" spans="1:4" x14ac:dyDescent="0.25">
      <c r="A904" s="26" t="s">
        <v>326</v>
      </c>
      <c r="B904" s="26" t="s">
        <v>488</v>
      </c>
      <c r="C904" s="26" t="str">
        <f t="shared" si="28"/>
        <v xml:space="preserve"> GBU-24B/B PAVEWAY III LGB [BLU-109A/B] </v>
      </c>
      <c r="D904" s="26" t="str">
        <f t="shared" si="29"/>
        <v>20</v>
      </c>
    </row>
    <row r="905" spans="1:4" x14ac:dyDescent="0.25">
      <c r="A905" s="26" t="s">
        <v>326</v>
      </c>
      <c r="B905" s="26" t="s">
        <v>438</v>
      </c>
      <c r="C905" s="26" t="str">
        <f t="shared" si="28"/>
        <v xml:space="preserve"> GENERIC BUDDY STORE </v>
      </c>
      <c r="D905" s="26" t="str">
        <f t="shared" si="29"/>
        <v>5</v>
      </c>
    </row>
    <row r="906" spans="1:4" x14ac:dyDescent="0.25">
      <c r="A906" s="26" t="s">
        <v>326</v>
      </c>
      <c r="B906" s="26" t="s">
        <v>490</v>
      </c>
      <c r="C906" s="26" t="str">
        <f t="shared" si="28"/>
        <v xml:space="preserve"> LA-610 TARPS POD [IR + EO] </v>
      </c>
      <c r="D906" s="26" t="str">
        <f t="shared" si="29"/>
        <v>4</v>
      </c>
    </row>
    <row r="907" spans="1:4" x14ac:dyDescent="0.25">
      <c r="A907" s="26" t="s">
        <v>326</v>
      </c>
      <c r="B907" s="26" t="s">
        <v>440</v>
      </c>
      <c r="C907" s="26" t="str">
        <f t="shared" si="28"/>
        <v xml:space="preserve"> MINE [MK52 1000LB] </v>
      </c>
      <c r="D907" s="26" t="str">
        <f t="shared" si="29"/>
        <v>0</v>
      </c>
    </row>
    <row r="908" spans="1:4" x14ac:dyDescent="0.25">
      <c r="A908" s="26" t="s">
        <v>326</v>
      </c>
      <c r="B908" s="26" t="s">
        <v>441</v>
      </c>
      <c r="C908" s="26" t="str">
        <f t="shared" si="28"/>
        <v xml:space="preserve"> MINE [MK55 2000LB] </v>
      </c>
      <c r="D908" s="26" t="str">
        <f t="shared" si="29"/>
        <v>0</v>
      </c>
    </row>
    <row r="909" spans="1:4" x14ac:dyDescent="0.25">
      <c r="A909" s="26" t="s">
        <v>326</v>
      </c>
      <c r="B909" s="26" t="s">
        <v>442</v>
      </c>
      <c r="C909" s="26" t="str">
        <f t="shared" si="28"/>
        <v xml:space="preserve"> MINE [MK60 CAPTOR ENCAPSULATED TORPEDO] </v>
      </c>
      <c r="D909" s="26" t="str">
        <f t="shared" si="29"/>
        <v>0</v>
      </c>
    </row>
    <row r="910" spans="1:4" x14ac:dyDescent="0.25">
      <c r="A910" s="26" t="s">
        <v>326</v>
      </c>
      <c r="B910" s="26" t="s">
        <v>443</v>
      </c>
      <c r="C910" s="26" t="str">
        <f t="shared" si="28"/>
        <v xml:space="preserve"> MINE [MK62 QUICKSTRIKE MK82] </v>
      </c>
      <c r="D910" s="26" t="str">
        <f t="shared" si="29"/>
        <v>0</v>
      </c>
    </row>
    <row r="911" spans="1:4" x14ac:dyDescent="0.25">
      <c r="A911" s="26" t="s">
        <v>326</v>
      </c>
      <c r="B911" s="26" t="s">
        <v>444</v>
      </c>
      <c r="C911" s="26" t="str">
        <f t="shared" si="28"/>
        <v xml:space="preserve"> MINE [MK63 QUICKSTRIKE MK83] </v>
      </c>
      <c r="D911" s="26" t="str">
        <f t="shared" si="29"/>
        <v>0</v>
      </c>
    </row>
    <row r="912" spans="1:4" x14ac:dyDescent="0.25">
      <c r="A912" s="26" t="s">
        <v>326</v>
      </c>
      <c r="B912" s="26" t="s">
        <v>445</v>
      </c>
      <c r="C912" s="26" t="str">
        <f t="shared" si="28"/>
        <v xml:space="preserve"> MINE [MK65 MOD 0 QUICKSTRIKE 2000LB] </v>
      </c>
      <c r="D912" s="26" t="str">
        <f t="shared" si="29"/>
        <v>0</v>
      </c>
    </row>
    <row r="913" spans="1:4" x14ac:dyDescent="0.25">
      <c r="A913" s="26" t="s">
        <v>326</v>
      </c>
      <c r="B913" s="26" t="s">
        <v>464</v>
      </c>
      <c r="C913" s="26" t="str">
        <f t="shared" si="28"/>
        <v xml:space="preserve"> MK186 TORCH FLARE [SEDUCTION] </v>
      </c>
      <c r="D913" s="26" t="str">
        <f t="shared" si="29"/>
        <v>24</v>
      </c>
    </row>
    <row r="914" spans="1:4" x14ac:dyDescent="0.25">
      <c r="A914" s="26" t="s">
        <v>326</v>
      </c>
      <c r="B914" s="26" t="s">
        <v>447</v>
      </c>
      <c r="C914" s="26" t="str">
        <f t="shared" si="28"/>
        <v xml:space="preserve"> MK20 ROCKEYE II CB [247 X MK118 DUAL PURPOSE BOMBLETS] </v>
      </c>
      <c r="D914" s="26" t="str">
        <f t="shared" si="29"/>
        <v>0</v>
      </c>
    </row>
    <row r="915" spans="1:4" x14ac:dyDescent="0.25">
      <c r="A915" s="26" t="s">
        <v>326</v>
      </c>
      <c r="B915" s="26" t="s">
        <v>465</v>
      </c>
      <c r="C915" s="26" t="str">
        <f t="shared" si="28"/>
        <v xml:space="preserve"> MK214 SEA GNAT CHAFF [SEDUCTION] </v>
      </c>
      <c r="D915" s="26" t="str">
        <f t="shared" si="29"/>
        <v>96</v>
      </c>
    </row>
    <row r="916" spans="1:4" x14ac:dyDescent="0.25">
      <c r="A916" s="26" t="s">
        <v>326</v>
      </c>
      <c r="B916" s="26" t="s">
        <v>450</v>
      </c>
      <c r="C916" s="26" t="str">
        <f t="shared" si="28"/>
        <v xml:space="preserve"> MK46 NEARTIP MOD 5 </v>
      </c>
      <c r="D916" s="26" t="str">
        <f t="shared" si="29"/>
        <v>40</v>
      </c>
    </row>
    <row r="917" spans="1:4" x14ac:dyDescent="0.25">
      <c r="A917" s="26" t="s">
        <v>326</v>
      </c>
      <c r="B917" s="26" t="s">
        <v>451</v>
      </c>
      <c r="C917" s="26" t="str">
        <f t="shared" si="28"/>
        <v xml:space="preserve"> MK50 BARRACUDA MOD 0 ALWT </v>
      </c>
      <c r="D917" s="26" t="str">
        <f t="shared" si="29"/>
        <v>40</v>
      </c>
    </row>
    <row r="918" spans="1:4" x14ac:dyDescent="0.25">
      <c r="A918" s="26" t="s">
        <v>326</v>
      </c>
      <c r="B918" s="26" t="s">
        <v>452</v>
      </c>
      <c r="C918" s="26" t="str">
        <f t="shared" si="28"/>
        <v xml:space="preserve"> MK82 500LB LDGP </v>
      </c>
      <c r="D918" s="26" t="str">
        <f t="shared" si="29"/>
        <v>2500</v>
      </c>
    </row>
    <row r="919" spans="1:4" x14ac:dyDescent="0.25">
      <c r="A919" s="26" t="s">
        <v>326</v>
      </c>
      <c r="B919" s="26" t="s">
        <v>453</v>
      </c>
      <c r="C919" s="26" t="str">
        <f t="shared" si="28"/>
        <v xml:space="preserve"> MK82 500LB SNAKE EYE </v>
      </c>
      <c r="D919" s="26" t="str">
        <f t="shared" si="29"/>
        <v>0</v>
      </c>
    </row>
    <row r="920" spans="1:4" x14ac:dyDescent="0.25">
      <c r="A920" s="26" t="s">
        <v>326</v>
      </c>
      <c r="B920" s="26" t="s">
        <v>454</v>
      </c>
      <c r="C920" s="26" t="str">
        <f t="shared" si="28"/>
        <v xml:space="preserve"> MK83 1000LB LDGP </v>
      </c>
      <c r="D920" s="26" t="str">
        <f t="shared" si="29"/>
        <v>800</v>
      </c>
    </row>
    <row r="921" spans="1:4" x14ac:dyDescent="0.25">
      <c r="A921" s="26" t="s">
        <v>326</v>
      </c>
      <c r="B921" s="26" t="s">
        <v>455</v>
      </c>
      <c r="C921" s="26" t="str">
        <f t="shared" si="28"/>
        <v xml:space="preserve"> MK84 2000LB LDGP </v>
      </c>
      <c r="D921" s="26" t="str">
        <f t="shared" si="29"/>
        <v>500</v>
      </c>
    </row>
    <row r="922" spans="1:4" x14ac:dyDescent="0.25">
      <c r="A922" s="26" t="s">
        <v>327</v>
      </c>
      <c r="B922" s="26" t="s">
        <v>469</v>
      </c>
      <c r="C922" s="26" t="str">
        <f t="shared" si="28"/>
        <v xml:space="preserve"> 20MM/85 MK15 PHALANX BLK 0 BURST [200 RNDS] </v>
      </c>
      <c r="D922" s="26" t="str">
        <f t="shared" si="29"/>
        <v>10</v>
      </c>
    </row>
    <row r="923" spans="1:4" x14ac:dyDescent="0.25">
      <c r="A923" s="26" t="s">
        <v>327</v>
      </c>
      <c r="B923" s="26" t="s">
        <v>542</v>
      </c>
      <c r="C923" s="26" t="str">
        <f t="shared" si="28"/>
        <v xml:space="preserve"> MK186 TORCH FLARE [SEDUCTION] </v>
      </c>
      <c r="D923" s="26" t="str">
        <f t="shared" si="29"/>
        <v>8</v>
      </c>
    </row>
    <row r="924" spans="1:4" x14ac:dyDescent="0.25">
      <c r="A924" s="26" t="s">
        <v>327</v>
      </c>
      <c r="B924" s="26" t="s">
        <v>547</v>
      </c>
      <c r="C924" s="26" t="str">
        <f t="shared" si="28"/>
        <v xml:space="preserve"> MK214 SEA GNAT CHAFF [SEDUCTION] </v>
      </c>
      <c r="D924" s="26" t="str">
        <f t="shared" si="29"/>
        <v>32</v>
      </c>
    </row>
    <row r="925" spans="1:4" x14ac:dyDescent="0.25">
      <c r="A925" s="26" t="s">
        <v>327</v>
      </c>
      <c r="B925" s="26" t="s">
        <v>449</v>
      </c>
      <c r="C925" s="26" t="str">
        <f t="shared" si="28"/>
        <v xml:space="preserve"> MK216 SEA GNAT CHAFF [DISTRACTION] </v>
      </c>
      <c r="D925" s="26" t="str">
        <f t="shared" si="29"/>
        <v>0</v>
      </c>
    </row>
    <row r="926" spans="1:4" x14ac:dyDescent="0.25">
      <c r="A926" s="26" t="s">
        <v>327</v>
      </c>
      <c r="B926" s="26" t="s">
        <v>493</v>
      </c>
      <c r="C926" s="26" t="str">
        <f t="shared" si="28"/>
        <v xml:space="preserve"> MK46 LWT MOD 2 </v>
      </c>
      <c r="D926" s="26" t="str">
        <f t="shared" si="29"/>
        <v>0</v>
      </c>
    </row>
    <row r="927" spans="1:4" x14ac:dyDescent="0.25">
      <c r="A927" s="26" t="s">
        <v>327</v>
      </c>
      <c r="B927" s="26" t="s">
        <v>470</v>
      </c>
      <c r="C927" s="26" t="str">
        <f t="shared" si="28"/>
        <v xml:space="preserve"> MK46 NEARTIP MOD 5 </v>
      </c>
      <c r="D927" s="26" t="str">
        <f t="shared" si="29"/>
        <v>18</v>
      </c>
    </row>
    <row r="928" spans="1:4" x14ac:dyDescent="0.25">
      <c r="A928" s="26" t="s">
        <v>327</v>
      </c>
      <c r="B928" s="26" t="s">
        <v>619</v>
      </c>
      <c r="C928" s="26" t="str">
        <f t="shared" si="28"/>
        <v xml:space="preserve"> RGM-84C HARPOON IB </v>
      </c>
      <c r="D928" s="26" t="str">
        <f t="shared" si="29"/>
        <v>2</v>
      </c>
    </row>
    <row r="929" spans="1:4" x14ac:dyDescent="0.25">
      <c r="A929" s="26" t="s">
        <v>327</v>
      </c>
      <c r="B929" s="26" t="s">
        <v>597</v>
      </c>
      <c r="C929" s="26" t="str">
        <f t="shared" si="28"/>
        <v xml:space="preserve"> RUR-5A MOD 4 ASROC RTT [MK46 MOD 5] </v>
      </c>
      <c r="D929" s="26" t="str">
        <f t="shared" si="29"/>
        <v>6</v>
      </c>
    </row>
    <row r="930" spans="1:4" x14ac:dyDescent="0.25">
      <c r="A930" s="26" t="s">
        <v>328</v>
      </c>
      <c r="B930" s="26" t="s">
        <v>595</v>
      </c>
      <c r="C930" s="26" t="str">
        <f t="shared" si="28"/>
        <v xml:space="preserve"> 12.7MM/50 MG BURST [10 RNDS] </v>
      </c>
      <c r="D930" s="26" t="str">
        <f t="shared" si="29"/>
        <v>200</v>
      </c>
    </row>
    <row r="931" spans="1:4" x14ac:dyDescent="0.25">
      <c r="A931" s="26" t="s">
        <v>328</v>
      </c>
      <c r="B931" s="26" t="s">
        <v>457</v>
      </c>
      <c r="C931" s="26" t="str">
        <f t="shared" si="28"/>
        <v xml:space="preserve"> 20MM/85 MK15 PHALANX BLK 0 BURST [200 RNDS] </v>
      </c>
      <c r="D931" s="26" t="str">
        <f t="shared" si="29"/>
        <v>20</v>
      </c>
    </row>
    <row r="932" spans="1:4" x14ac:dyDescent="0.25">
      <c r="A932" s="26" t="s">
        <v>328</v>
      </c>
      <c r="B932" s="26" t="s">
        <v>510</v>
      </c>
      <c r="C932" s="26" t="str">
        <f t="shared" si="28"/>
        <v xml:space="preserve"> ADM-141A TALD [ACTIVE RF] </v>
      </c>
      <c r="D932" s="26" t="str">
        <f t="shared" si="29"/>
        <v>24</v>
      </c>
    </row>
    <row r="933" spans="1:4" x14ac:dyDescent="0.25">
      <c r="A933" s="26" t="s">
        <v>328</v>
      </c>
      <c r="B933" s="26" t="s">
        <v>406</v>
      </c>
      <c r="C933" s="26" t="str">
        <f t="shared" si="28"/>
        <v xml:space="preserve"> AGM-114K HELLFIRE II </v>
      </c>
      <c r="D933" s="26" t="str">
        <f t="shared" si="29"/>
        <v>0</v>
      </c>
    </row>
    <row r="934" spans="1:4" x14ac:dyDescent="0.25">
      <c r="A934" s="26" t="s">
        <v>328</v>
      </c>
      <c r="B934" s="26" t="s">
        <v>407</v>
      </c>
      <c r="C934" s="26" t="str">
        <f t="shared" si="28"/>
        <v xml:space="preserve"> AGM-119B PENGUIN MK2 MOD 7 </v>
      </c>
      <c r="D934" s="26" t="str">
        <f t="shared" si="29"/>
        <v>16</v>
      </c>
    </row>
    <row r="935" spans="1:4" x14ac:dyDescent="0.25">
      <c r="A935" s="26" t="s">
        <v>328</v>
      </c>
      <c r="B935" s="26" t="s">
        <v>408</v>
      </c>
      <c r="C935" s="26" t="str">
        <f t="shared" si="28"/>
        <v xml:space="preserve"> AGM-123A SKIPPER II </v>
      </c>
      <c r="D935" s="26" t="str">
        <f t="shared" si="29"/>
        <v>24</v>
      </c>
    </row>
    <row r="936" spans="1:4" x14ac:dyDescent="0.25">
      <c r="A936" s="26" t="s">
        <v>328</v>
      </c>
      <c r="B936" s="26" t="s">
        <v>511</v>
      </c>
      <c r="C936" s="26" t="str">
        <f t="shared" si="28"/>
        <v xml:space="preserve"> AGM-62B WALLEYE II ER/DL </v>
      </c>
      <c r="D936" s="26" t="str">
        <f t="shared" si="29"/>
        <v>80</v>
      </c>
    </row>
    <row r="937" spans="1:4" x14ac:dyDescent="0.25">
      <c r="A937" s="26" t="s">
        <v>328</v>
      </c>
      <c r="B937" s="26" t="s">
        <v>409</v>
      </c>
      <c r="C937" s="26" t="str">
        <f t="shared" si="28"/>
        <v xml:space="preserve"> AGM-65E MAVERICK LASER </v>
      </c>
      <c r="D937" s="26" t="str">
        <f t="shared" si="29"/>
        <v>24</v>
      </c>
    </row>
    <row r="938" spans="1:4" x14ac:dyDescent="0.25">
      <c r="A938" s="26" t="s">
        <v>328</v>
      </c>
      <c r="B938" s="26" t="s">
        <v>410</v>
      </c>
      <c r="C938" s="26" t="str">
        <f t="shared" si="28"/>
        <v xml:space="preserve"> AGM-65F MAVERICK IR </v>
      </c>
      <c r="D938" s="26" t="str">
        <f t="shared" si="29"/>
        <v>24</v>
      </c>
    </row>
    <row r="939" spans="1:4" x14ac:dyDescent="0.25">
      <c r="A939" s="26" t="s">
        <v>328</v>
      </c>
      <c r="B939" s="26" t="s">
        <v>411</v>
      </c>
      <c r="C939" s="26" t="str">
        <f t="shared" si="28"/>
        <v xml:space="preserve"> AGM-84D HARPOON IC </v>
      </c>
      <c r="D939" s="26" t="str">
        <f t="shared" si="29"/>
        <v>48</v>
      </c>
    </row>
    <row r="940" spans="1:4" x14ac:dyDescent="0.25">
      <c r="A940" s="26" t="s">
        <v>328</v>
      </c>
      <c r="B940" s="26" t="s">
        <v>605</v>
      </c>
      <c r="C940" s="26" t="str">
        <f t="shared" si="28"/>
        <v xml:space="preserve"> AGM-84E SLAM </v>
      </c>
      <c r="D940" s="26" t="str">
        <f t="shared" si="29"/>
        <v>16</v>
      </c>
    </row>
    <row r="941" spans="1:4" x14ac:dyDescent="0.25">
      <c r="A941" s="26" t="s">
        <v>328</v>
      </c>
      <c r="B941" s="26" t="s">
        <v>512</v>
      </c>
      <c r="C941" s="26" t="str">
        <f t="shared" si="28"/>
        <v xml:space="preserve"> AGM-88B HARM </v>
      </c>
      <c r="D941" s="26" t="str">
        <f t="shared" si="29"/>
        <v>48</v>
      </c>
    </row>
    <row r="942" spans="1:4" x14ac:dyDescent="0.25">
      <c r="A942" s="26" t="s">
        <v>328</v>
      </c>
      <c r="B942" s="26" t="s">
        <v>606</v>
      </c>
      <c r="C942" s="26" t="str">
        <f t="shared" si="28"/>
        <v xml:space="preserve"> AGM-88C HARM </v>
      </c>
      <c r="D942" s="26" t="str">
        <f t="shared" si="29"/>
        <v>32</v>
      </c>
    </row>
    <row r="943" spans="1:4" x14ac:dyDescent="0.25">
      <c r="A943" s="26" t="s">
        <v>328</v>
      </c>
      <c r="B943" s="26" t="s">
        <v>513</v>
      </c>
      <c r="C943" s="26" t="str">
        <f t="shared" si="28"/>
        <v xml:space="preserve"> AIM-120A AMRAAM </v>
      </c>
      <c r="D943" s="26" t="str">
        <f t="shared" si="29"/>
        <v>60</v>
      </c>
    </row>
    <row r="944" spans="1:4" x14ac:dyDescent="0.25">
      <c r="A944" s="26" t="s">
        <v>328</v>
      </c>
      <c r="B944" s="26" t="s">
        <v>607</v>
      </c>
      <c r="C944" s="26" t="str">
        <f t="shared" si="28"/>
        <v xml:space="preserve"> AIM-54C PHOENIX </v>
      </c>
      <c r="D944" s="26" t="str">
        <f t="shared" si="29"/>
        <v>54</v>
      </c>
    </row>
    <row r="945" spans="1:4" x14ac:dyDescent="0.25">
      <c r="A945" s="26" t="s">
        <v>328</v>
      </c>
      <c r="B945" s="26" t="s">
        <v>608</v>
      </c>
      <c r="C945" s="26" t="str">
        <f t="shared" si="28"/>
        <v xml:space="preserve"> AIM-7M SPARROW III </v>
      </c>
      <c r="D945" s="26" t="str">
        <f t="shared" si="29"/>
        <v>120</v>
      </c>
    </row>
    <row r="946" spans="1:4" x14ac:dyDescent="0.25">
      <c r="A946" s="26" t="s">
        <v>328</v>
      </c>
      <c r="B946" s="26" t="s">
        <v>609</v>
      </c>
      <c r="C946" s="26" t="str">
        <f t="shared" si="28"/>
        <v xml:space="preserve"> AIM-7P SPARROW III </v>
      </c>
      <c r="D946" s="26" t="str">
        <f t="shared" si="29"/>
        <v>48</v>
      </c>
    </row>
    <row r="947" spans="1:4" x14ac:dyDescent="0.25">
      <c r="A947" s="26" t="s">
        <v>328</v>
      </c>
      <c r="B947" s="26" t="s">
        <v>610</v>
      </c>
      <c r="C947" s="26" t="str">
        <f t="shared" si="28"/>
        <v xml:space="preserve"> AIM-9M SIDEWINDER </v>
      </c>
      <c r="D947" s="26" t="str">
        <f t="shared" si="29"/>
        <v>200</v>
      </c>
    </row>
    <row r="948" spans="1:4" x14ac:dyDescent="0.25">
      <c r="A948" s="26" t="s">
        <v>328</v>
      </c>
      <c r="B948" s="26" t="s">
        <v>420</v>
      </c>
      <c r="C948" s="26" t="str">
        <f t="shared" si="28"/>
        <v xml:space="preserve"> AN/AAQ-25 LANTIRN POD [FLIR + LRMTS, 40K FT] </v>
      </c>
      <c r="D948" s="26" t="str">
        <f t="shared" si="29"/>
        <v>10</v>
      </c>
    </row>
    <row r="949" spans="1:4" x14ac:dyDescent="0.25">
      <c r="A949" s="26" t="s">
        <v>328</v>
      </c>
      <c r="B949" s="26" t="s">
        <v>484</v>
      </c>
      <c r="C949" s="26" t="str">
        <f t="shared" si="28"/>
        <v xml:space="preserve"> AN/AAR-50 TINS POD [FLIR] </v>
      </c>
      <c r="D949" s="26" t="str">
        <f t="shared" si="29"/>
        <v>24</v>
      </c>
    </row>
    <row r="950" spans="1:4" x14ac:dyDescent="0.25">
      <c r="A950" s="26" t="s">
        <v>328</v>
      </c>
      <c r="B950" s="26" t="s">
        <v>485</v>
      </c>
      <c r="C950" s="26" t="str">
        <f t="shared" si="28"/>
        <v xml:space="preserve"> AN/AAS-38B NITE HAWK POD [FLIR + LRMTS + LST, 12K FT] </v>
      </c>
      <c r="D950" s="26" t="str">
        <f t="shared" si="29"/>
        <v>24</v>
      </c>
    </row>
    <row r="951" spans="1:4" x14ac:dyDescent="0.25">
      <c r="A951" s="26" t="s">
        <v>328</v>
      </c>
      <c r="B951" s="26" t="s">
        <v>486</v>
      </c>
      <c r="C951" s="26" t="str">
        <f t="shared" si="28"/>
        <v xml:space="preserve"> AN/ALQ-167 BULLWINKLE DECM POD </v>
      </c>
      <c r="D951" s="26" t="str">
        <f t="shared" si="29"/>
        <v>3</v>
      </c>
    </row>
    <row r="952" spans="1:4" x14ac:dyDescent="0.25">
      <c r="A952" s="26" t="s">
        <v>328</v>
      </c>
      <c r="B952" s="26" t="s">
        <v>424</v>
      </c>
      <c r="C952" s="26" t="str">
        <f t="shared" si="28"/>
        <v xml:space="preserve"> AN/ALQ-99F [ICAP-2] ECM POD </v>
      </c>
      <c r="D952" s="26" t="str">
        <f t="shared" si="29"/>
        <v>16</v>
      </c>
    </row>
    <row r="953" spans="1:4" x14ac:dyDescent="0.25">
      <c r="A953" s="26" t="s">
        <v>328</v>
      </c>
      <c r="B953" s="26" t="s">
        <v>425</v>
      </c>
      <c r="C953" s="26" t="str">
        <f t="shared" si="28"/>
        <v xml:space="preserve"> AN/ALQ-99G [ICAP-2 BLOCK 82] ECM POD </v>
      </c>
      <c r="D953" s="26" t="str">
        <f t="shared" si="29"/>
        <v>16</v>
      </c>
    </row>
    <row r="954" spans="1:4" x14ac:dyDescent="0.25">
      <c r="A954" s="26" t="s">
        <v>328</v>
      </c>
      <c r="B954" s="26" t="s">
        <v>426</v>
      </c>
      <c r="C954" s="26" t="str">
        <f t="shared" si="28"/>
        <v xml:space="preserve"> AN/ALQ-99H [ICAP-2 BLOCK 86] ECM POD </v>
      </c>
      <c r="D954" s="26" t="str">
        <f t="shared" si="29"/>
        <v>16</v>
      </c>
    </row>
    <row r="955" spans="1:4" x14ac:dyDescent="0.25">
      <c r="A955" s="26" t="s">
        <v>328</v>
      </c>
      <c r="B955" s="26" t="s">
        <v>427</v>
      </c>
      <c r="C955" s="26" t="str">
        <f t="shared" si="28"/>
        <v xml:space="preserve"> AN/ALQ-99I [ICAP-2 BLOCK 89] ECM POD </v>
      </c>
      <c r="D955" s="26" t="str">
        <f t="shared" si="29"/>
        <v>16</v>
      </c>
    </row>
    <row r="956" spans="1:4" x14ac:dyDescent="0.25">
      <c r="A956" s="26" t="s">
        <v>328</v>
      </c>
      <c r="B956" s="26" t="s">
        <v>428</v>
      </c>
      <c r="C956" s="26" t="str">
        <f t="shared" si="28"/>
        <v xml:space="preserve"> AN/ASQ-173 LST/SCAM POD [EO] </v>
      </c>
      <c r="D956" s="26" t="str">
        <f t="shared" si="29"/>
        <v>24</v>
      </c>
    </row>
    <row r="957" spans="1:4" x14ac:dyDescent="0.25">
      <c r="A957" s="26" t="s">
        <v>328</v>
      </c>
      <c r="B957" s="26" t="s">
        <v>429</v>
      </c>
      <c r="C957" s="26" t="str">
        <f t="shared" si="28"/>
        <v xml:space="preserve"> AN/AWW-13 DATALINK POD </v>
      </c>
      <c r="D957" s="26" t="str">
        <f t="shared" si="29"/>
        <v>12</v>
      </c>
    </row>
    <row r="958" spans="1:4" x14ac:dyDescent="0.25">
      <c r="A958" s="26" t="s">
        <v>328</v>
      </c>
      <c r="B958" s="26" t="s">
        <v>430</v>
      </c>
      <c r="C958" s="26" t="str">
        <f t="shared" si="28"/>
        <v xml:space="preserve"> CBU-59/B APAM [717 X BLU-77/B DUAL-PURPOSE BOMBLETS] </v>
      </c>
      <c r="D958" s="26" t="str">
        <f t="shared" si="29"/>
        <v>40</v>
      </c>
    </row>
    <row r="959" spans="1:4" x14ac:dyDescent="0.25">
      <c r="A959" s="26" t="s">
        <v>328</v>
      </c>
      <c r="B959" s="26" t="s">
        <v>431</v>
      </c>
      <c r="C959" s="26" t="str">
        <f t="shared" si="28"/>
        <v xml:space="preserve"> CBU-78/B GATOR [45 X BLU-91/B BOMBLETS + 15 X BLU-92/B MINES] </v>
      </c>
      <c r="D959" s="26" t="str">
        <f t="shared" si="29"/>
        <v>0</v>
      </c>
    </row>
    <row r="960" spans="1:4" x14ac:dyDescent="0.25">
      <c r="A960" s="26" t="s">
        <v>328</v>
      </c>
      <c r="B960" s="26" t="s">
        <v>433</v>
      </c>
      <c r="C960" s="26" t="str">
        <f t="shared" si="28"/>
        <v xml:space="preserve"> GBU-10E/B PAVEWAY II LGB [MK84] </v>
      </c>
      <c r="D960" s="26" t="str">
        <f t="shared" si="29"/>
        <v>60</v>
      </c>
    </row>
    <row r="961" spans="1:4" x14ac:dyDescent="0.25">
      <c r="A961" s="26" t="s">
        <v>328</v>
      </c>
      <c r="B961" s="26" t="s">
        <v>434</v>
      </c>
      <c r="C961" s="26" t="str">
        <f t="shared" si="28"/>
        <v xml:space="preserve"> GBU-10J/B PAVEWAY II LGB [BLU-109/B] </v>
      </c>
      <c r="D961" s="26" t="str">
        <f t="shared" si="29"/>
        <v>20</v>
      </c>
    </row>
    <row r="962" spans="1:4" x14ac:dyDescent="0.25">
      <c r="A962" s="26" t="s">
        <v>328</v>
      </c>
      <c r="B962" s="26" t="s">
        <v>435</v>
      </c>
      <c r="C962" s="26" t="str">
        <f t="shared" si="28"/>
        <v xml:space="preserve"> GBU-12D/B PAVEWAY II LGB [MK82] </v>
      </c>
      <c r="D962" s="26" t="str">
        <f t="shared" si="29"/>
        <v>100</v>
      </c>
    </row>
    <row r="963" spans="1:4" x14ac:dyDescent="0.25">
      <c r="A963" s="26" t="s">
        <v>328</v>
      </c>
      <c r="B963" s="26" t="s">
        <v>436</v>
      </c>
      <c r="C963" s="26" t="str">
        <f t="shared" ref="C963:C1026" si="30">LEFT(B963,SEARCH("^^",SUBSTITUTE(B963,"X","^^",LEN(B963)-LEN(SUBSTITUTE(B963,"X",""))))-1)</f>
        <v xml:space="preserve"> GBU-16B/B PAVEWAY II LGB [MK83] </v>
      </c>
      <c r="D963" s="26" t="str">
        <f t="shared" ref="D963:D1026" si="31">TRIM(RIGHT(SUBSTITUTE(B963," X ",REPT(" ",LEN(B963))),LEN(B963)))</f>
        <v>40</v>
      </c>
    </row>
    <row r="964" spans="1:4" x14ac:dyDescent="0.25">
      <c r="A964" s="26" t="s">
        <v>328</v>
      </c>
      <c r="B964" s="26" t="s">
        <v>488</v>
      </c>
      <c r="C964" s="26" t="str">
        <f t="shared" si="30"/>
        <v xml:space="preserve"> GBU-24B/B PAVEWAY III LGB [BLU-109A/B] </v>
      </c>
      <c r="D964" s="26" t="str">
        <f t="shared" si="31"/>
        <v>20</v>
      </c>
    </row>
    <row r="965" spans="1:4" x14ac:dyDescent="0.25">
      <c r="A965" s="26" t="s">
        <v>328</v>
      </c>
      <c r="B965" s="26" t="s">
        <v>438</v>
      </c>
      <c r="C965" s="26" t="str">
        <f t="shared" si="30"/>
        <v xml:space="preserve"> GENERIC BUDDY STORE </v>
      </c>
      <c r="D965" s="26" t="str">
        <f t="shared" si="31"/>
        <v>5</v>
      </c>
    </row>
    <row r="966" spans="1:4" x14ac:dyDescent="0.25">
      <c r="A966" s="26" t="s">
        <v>328</v>
      </c>
      <c r="B966" s="26" t="s">
        <v>490</v>
      </c>
      <c r="C966" s="26" t="str">
        <f t="shared" si="30"/>
        <v xml:space="preserve"> LA-610 TARPS POD [IR + EO] </v>
      </c>
      <c r="D966" s="26" t="str">
        <f t="shared" si="31"/>
        <v>4</v>
      </c>
    </row>
    <row r="967" spans="1:4" x14ac:dyDescent="0.25">
      <c r="A967" s="26" t="s">
        <v>328</v>
      </c>
      <c r="B967" s="26" t="s">
        <v>440</v>
      </c>
      <c r="C967" s="26" t="str">
        <f t="shared" si="30"/>
        <v xml:space="preserve"> MINE [MK52 1000LB] </v>
      </c>
      <c r="D967" s="26" t="str">
        <f t="shared" si="31"/>
        <v>0</v>
      </c>
    </row>
    <row r="968" spans="1:4" x14ac:dyDescent="0.25">
      <c r="A968" s="26" t="s">
        <v>328</v>
      </c>
      <c r="B968" s="26" t="s">
        <v>441</v>
      </c>
      <c r="C968" s="26" t="str">
        <f t="shared" si="30"/>
        <v xml:space="preserve"> MINE [MK55 2000LB] </v>
      </c>
      <c r="D968" s="26" t="str">
        <f t="shared" si="31"/>
        <v>0</v>
      </c>
    </row>
    <row r="969" spans="1:4" x14ac:dyDescent="0.25">
      <c r="A969" s="26" t="s">
        <v>328</v>
      </c>
      <c r="B969" s="26" t="s">
        <v>442</v>
      </c>
      <c r="C969" s="26" t="str">
        <f t="shared" si="30"/>
        <v xml:space="preserve"> MINE [MK60 CAPTOR ENCAPSULATED TORPEDO] </v>
      </c>
      <c r="D969" s="26" t="str">
        <f t="shared" si="31"/>
        <v>0</v>
      </c>
    </row>
    <row r="970" spans="1:4" x14ac:dyDescent="0.25">
      <c r="A970" s="26" t="s">
        <v>328</v>
      </c>
      <c r="B970" s="26" t="s">
        <v>443</v>
      </c>
      <c r="C970" s="26" t="str">
        <f t="shared" si="30"/>
        <v xml:space="preserve"> MINE [MK62 QUICKSTRIKE MK82] </v>
      </c>
      <c r="D970" s="26" t="str">
        <f t="shared" si="31"/>
        <v>0</v>
      </c>
    </row>
    <row r="971" spans="1:4" x14ac:dyDescent="0.25">
      <c r="A971" s="26" t="s">
        <v>328</v>
      </c>
      <c r="B971" s="26" t="s">
        <v>444</v>
      </c>
      <c r="C971" s="26" t="str">
        <f t="shared" si="30"/>
        <v xml:space="preserve"> MINE [MK63 QUICKSTRIKE MK83] </v>
      </c>
      <c r="D971" s="26" t="str">
        <f t="shared" si="31"/>
        <v>0</v>
      </c>
    </row>
    <row r="972" spans="1:4" x14ac:dyDescent="0.25">
      <c r="A972" s="26" t="s">
        <v>328</v>
      </c>
      <c r="B972" s="26" t="s">
        <v>445</v>
      </c>
      <c r="C972" s="26" t="str">
        <f t="shared" si="30"/>
        <v xml:space="preserve"> MINE [MK65 MOD 0 QUICKSTRIKE 2000LB] </v>
      </c>
      <c r="D972" s="26" t="str">
        <f t="shared" si="31"/>
        <v>0</v>
      </c>
    </row>
    <row r="973" spans="1:4" x14ac:dyDescent="0.25">
      <c r="A973" s="26" t="s">
        <v>328</v>
      </c>
      <c r="B973" s="26" t="s">
        <v>447</v>
      </c>
      <c r="C973" s="26" t="str">
        <f t="shared" si="30"/>
        <v xml:space="preserve"> MK20 ROCKEYE II CB [247 X MK118 DUAL PURPOSE BOMBLETS] </v>
      </c>
      <c r="D973" s="26" t="str">
        <f t="shared" si="31"/>
        <v>0</v>
      </c>
    </row>
    <row r="974" spans="1:4" x14ac:dyDescent="0.25">
      <c r="A974" s="26" t="s">
        <v>328</v>
      </c>
      <c r="B974" s="26" t="s">
        <v>450</v>
      </c>
      <c r="C974" s="26" t="str">
        <f t="shared" si="30"/>
        <v xml:space="preserve"> MK46 NEARTIP MOD 5 </v>
      </c>
      <c r="D974" s="26" t="str">
        <f t="shared" si="31"/>
        <v>40</v>
      </c>
    </row>
    <row r="975" spans="1:4" x14ac:dyDescent="0.25">
      <c r="A975" s="26" t="s">
        <v>328</v>
      </c>
      <c r="B975" s="26" t="s">
        <v>451</v>
      </c>
      <c r="C975" s="26" t="str">
        <f t="shared" si="30"/>
        <v xml:space="preserve"> MK50 BARRACUDA MOD 0 ALWT </v>
      </c>
      <c r="D975" s="26" t="str">
        <f t="shared" si="31"/>
        <v>40</v>
      </c>
    </row>
    <row r="976" spans="1:4" x14ac:dyDescent="0.25">
      <c r="A976" s="26" t="s">
        <v>328</v>
      </c>
      <c r="B976" s="26" t="s">
        <v>452</v>
      </c>
      <c r="C976" s="26" t="str">
        <f t="shared" si="30"/>
        <v xml:space="preserve"> MK82 500LB LDGP </v>
      </c>
      <c r="D976" s="26" t="str">
        <f t="shared" si="31"/>
        <v>2500</v>
      </c>
    </row>
    <row r="977" spans="1:4" x14ac:dyDescent="0.25">
      <c r="A977" s="26" t="s">
        <v>328</v>
      </c>
      <c r="B977" s="26" t="s">
        <v>612</v>
      </c>
      <c r="C977" s="26" t="str">
        <f t="shared" si="30"/>
        <v xml:space="preserve"> MK82 500LB SNAKE EYE </v>
      </c>
      <c r="D977" s="26" t="str">
        <f t="shared" si="31"/>
        <v>500</v>
      </c>
    </row>
    <row r="978" spans="1:4" x14ac:dyDescent="0.25">
      <c r="A978" s="26" t="s">
        <v>328</v>
      </c>
      <c r="B978" s="26" t="s">
        <v>454</v>
      </c>
      <c r="C978" s="26" t="str">
        <f t="shared" si="30"/>
        <v xml:space="preserve"> MK83 1000LB LDGP </v>
      </c>
      <c r="D978" s="26" t="str">
        <f t="shared" si="31"/>
        <v>800</v>
      </c>
    </row>
    <row r="979" spans="1:4" x14ac:dyDescent="0.25">
      <c r="A979" s="26" t="s">
        <v>328</v>
      </c>
      <c r="B979" s="26" t="s">
        <v>455</v>
      </c>
      <c r="C979" s="26" t="str">
        <f t="shared" si="30"/>
        <v xml:space="preserve"> MK84 2000LB LDGP </v>
      </c>
      <c r="D979" s="26" t="str">
        <f t="shared" si="31"/>
        <v>500</v>
      </c>
    </row>
    <row r="980" spans="1:4" x14ac:dyDescent="0.25">
      <c r="A980" s="26" t="s">
        <v>329</v>
      </c>
      <c r="B980" s="26" t="s">
        <v>457</v>
      </c>
      <c r="C980" s="26" t="str">
        <f t="shared" si="30"/>
        <v xml:space="preserve"> 20MM/85 MK15 PHALANX BLK 0 BURST [200 RNDS] </v>
      </c>
      <c r="D980" s="26" t="str">
        <f t="shared" si="31"/>
        <v>20</v>
      </c>
    </row>
    <row r="981" spans="1:4" x14ac:dyDescent="0.25">
      <c r="A981" s="26" t="s">
        <v>329</v>
      </c>
      <c r="B981" s="26" t="s">
        <v>603</v>
      </c>
      <c r="C981" s="26" t="str">
        <f t="shared" si="30"/>
        <v xml:space="preserve"> AIM-7M SPARROW III </v>
      </c>
      <c r="D981" s="26" t="str">
        <f t="shared" si="31"/>
        <v>60</v>
      </c>
    </row>
    <row r="982" spans="1:4" x14ac:dyDescent="0.25">
      <c r="A982" s="26" t="s">
        <v>329</v>
      </c>
      <c r="B982" s="26" t="s">
        <v>604</v>
      </c>
      <c r="C982" s="26" t="str">
        <f t="shared" si="30"/>
        <v xml:space="preserve"> AIM-9M SIDEWINDER </v>
      </c>
      <c r="D982" s="26" t="str">
        <f t="shared" si="31"/>
        <v>60</v>
      </c>
    </row>
    <row r="983" spans="1:4" x14ac:dyDescent="0.25">
      <c r="A983" s="26" t="s">
        <v>330</v>
      </c>
      <c r="B983" s="26" t="s">
        <v>510</v>
      </c>
      <c r="C983" s="26" t="str">
        <f t="shared" si="30"/>
        <v xml:space="preserve"> ADM-141A TALD [ACTIVE RF] </v>
      </c>
      <c r="D983" s="26" t="str">
        <f t="shared" si="31"/>
        <v>24</v>
      </c>
    </row>
    <row r="984" spans="1:4" x14ac:dyDescent="0.25">
      <c r="A984" s="26" t="s">
        <v>330</v>
      </c>
      <c r="B984" s="26" t="s">
        <v>406</v>
      </c>
      <c r="C984" s="26" t="str">
        <f t="shared" si="30"/>
        <v xml:space="preserve"> AGM-114K HELLFIRE II </v>
      </c>
      <c r="D984" s="26" t="str">
        <f t="shared" si="31"/>
        <v>0</v>
      </c>
    </row>
    <row r="985" spans="1:4" x14ac:dyDescent="0.25">
      <c r="A985" s="26" t="s">
        <v>330</v>
      </c>
      <c r="B985" s="26" t="s">
        <v>407</v>
      </c>
      <c r="C985" s="26" t="str">
        <f t="shared" si="30"/>
        <v xml:space="preserve"> AGM-119B PENGUIN MK2 MOD 7 </v>
      </c>
      <c r="D985" s="26" t="str">
        <f t="shared" si="31"/>
        <v>16</v>
      </c>
    </row>
    <row r="986" spans="1:4" x14ac:dyDescent="0.25">
      <c r="A986" s="26" t="s">
        <v>330</v>
      </c>
      <c r="B986" s="26" t="s">
        <v>408</v>
      </c>
      <c r="C986" s="26" t="str">
        <f t="shared" si="30"/>
        <v xml:space="preserve"> AGM-123A SKIPPER II </v>
      </c>
      <c r="D986" s="26" t="str">
        <f t="shared" si="31"/>
        <v>24</v>
      </c>
    </row>
    <row r="987" spans="1:4" x14ac:dyDescent="0.25">
      <c r="A987" s="26" t="s">
        <v>330</v>
      </c>
      <c r="B987" s="26" t="s">
        <v>511</v>
      </c>
      <c r="C987" s="26" t="str">
        <f t="shared" si="30"/>
        <v xml:space="preserve"> AGM-62B WALLEYE II ER/DL </v>
      </c>
      <c r="D987" s="26" t="str">
        <f t="shared" si="31"/>
        <v>80</v>
      </c>
    </row>
    <row r="988" spans="1:4" x14ac:dyDescent="0.25">
      <c r="A988" s="26" t="s">
        <v>330</v>
      </c>
      <c r="B988" s="26" t="s">
        <v>409</v>
      </c>
      <c r="C988" s="26" t="str">
        <f t="shared" si="30"/>
        <v xml:space="preserve"> AGM-65E MAVERICK LASER </v>
      </c>
      <c r="D988" s="26" t="str">
        <f t="shared" si="31"/>
        <v>24</v>
      </c>
    </row>
    <row r="989" spans="1:4" x14ac:dyDescent="0.25">
      <c r="A989" s="26" t="s">
        <v>330</v>
      </c>
      <c r="B989" s="26" t="s">
        <v>410</v>
      </c>
      <c r="C989" s="26" t="str">
        <f t="shared" si="30"/>
        <v xml:space="preserve"> AGM-65F MAVERICK IR </v>
      </c>
      <c r="D989" s="26" t="str">
        <f t="shared" si="31"/>
        <v>24</v>
      </c>
    </row>
    <row r="990" spans="1:4" x14ac:dyDescent="0.25">
      <c r="A990" s="26" t="s">
        <v>330</v>
      </c>
      <c r="B990" s="26" t="s">
        <v>411</v>
      </c>
      <c r="C990" s="26" t="str">
        <f t="shared" si="30"/>
        <v xml:space="preserve"> AGM-84D HARPOON IC </v>
      </c>
      <c r="D990" s="26" t="str">
        <f t="shared" si="31"/>
        <v>48</v>
      </c>
    </row>
    <row r="991" spans="1:4" x14ac:dyDescent="0.25">
      <c r="A991" s="26" t="s">
        <v>330</v>
      </c>
      <c r="B991" s="26" t="s">
        <v>605</v>
      </c>
      <c r="C991" s="26" t="str">
        <f t="shared" si="30"/>
        <v xml:space="preserve"> AGM-84E SLAM </v>
      </c>
      <c r="D991" s="26" t="str">
        <f t="shared" si="31"/>
        <v>16</v>
      </c>
    </row>
    <row r="992" spans="1:4" x14ac:dyDescent="0.25">
      <c r="A992" s="26" t="s">
        <v>330</v>
      </c>
      <c r="B992" s="26" t="s">
        <v>512</v>
      </c>
      <c r="C992" s="26" t="str">
        <f t="shared" si="30"/>
        <v xml:space="preserve"> AGM-88B HARM </v>
      </c>
      <c r="D992" s="26" t="str">
        <f t="shared" si="31"/>
        <v>48</v>
      </c>
    </row>
    <row r="993" spans="1:4" x14ac:dyDescent="0.25">
      <c r="A993" s="26" t="s">
        <v>330</v>
      </c>
      <c r="B993" s="26" t="s">
        <v>606</v>
      </c>
      <c r="C993" s="26" t="str">
        <f t="shared" si="30"/>
        <v xml:space="preserve"> AGM-88C HARM </v>
      </c>
      <c r="D993" s="26" t="str">
        <f t="shared" si="31"/>
        <v>32</v>
      </c>
    </row>
    <row r="994" spans="1:4" x14ac:dyDescent="0.25">
      <c r="A994" s="26" t="s">
        <v>330</v>
      </c>
      <c r="B994" s="26" t="s">
        <v>608</v>
      </c>
      <c r="C994" s="26" t="str">
        <f t="shared" si="30"/>
        <v xml:space="preserve"> AIM-7M SPARROW III </v>
      </c>
      <c r="D994" s="26" t="str">
        <f t="shared" si="31"/>
        <v>120</v>
      </c>
    </row>
    <row r="995" spans="1:4" x14ac:dyDescent="0.25">
      <c r="A995" s="26" t="s">
        <v>330</v>
      </c>
      <c r="B995" s="26" t="s">
        <v>482</v>
      </c>
      <c r="C995" s="26" t="str">
        <f t="shared" si="30"/>
        <v xml:space="preserve"> AIM-7P SPARROW III </v>
      </c>
      <c r="D995" s="26" t="str">
        <f t="shared" si="31"/>
        <v>36</v>
      </c>
    </row>
    <row r="996" spans="1:4" x14ac:dyDescent="0.25">
      <c r="A996" s="26" t="s">
        <v>330</v>
      </c>
      <c r="B996" s="26" t="s">
        <v>610</v>
      </c>
      <c r="C996" s="26" t="str">
        <f t="shared" si="30"/>
        <v xml:space="preserve"> AIM-9M SIDEWINDER </v>
      </c>
      <c r="D996" s="26" t="str">
        <f t="shared" si="31"/>
        <v>200</v>
      </c>
    </row>
    <row r="997" spans="1:4" x14ac:dyDescent="0.25">
      <c r="A997" s="26" t="s">
        <v>330</v>
      </c>
      <c r="B997" s="26" t="s">
        <v>420</v>
      </c>
      <c r="C997" s="26" t="str">
        <f t="shared" si="30"/>
        <v xml:space="preserve"> AN/AAQ-25 LANTIRN POD [FLIR + LRMTS, 40K FT] </v>
      </c>
      <c r="D997" s="26" t="str">
        <f t="shared" si="31"/>
        <v>10</v>
      </c>
    </row>
    <row r="998" spans="1:4" x14ac:dyDescent="0.25">
      <c r="A998" s="26" t="s">
        <v>330</v>
      </c>
      <c r="B998" s="26" t="s">
        <v>484</v>
      </c>
      <c r="C998" s="26" t="str">
        <f t="shared" si="30"/>
        <v xml:space="preserve"> AN/AAR-50 TINS POD [FLIR] </v>
      </c>
      <c r="D998" s="26" t="str">
        <f t="shared" si="31"/>
        <v>24</v>
      </c>
    </row>
    <row r="999" spans="1:4" x14ac:dyDescent="0.25">
      <c r="A999" s="26" t="s">
        <v>330</v>
      </c>
      <c r="B999" s="26" t="s">
        <v>485</v>
      </c>
      <c r="C999" s="26" t="str">
        <f t="shared" si="30"/>
        <v xml:space="preserve"> AN/AAS-38B NITE HAWK POD [FLIR + LRMTS + LST, 12K FT] </v>
      </c>
      <c r="D999" s="26" t="str">
        <f t="shared" si="31"/>
        <v>24</v>
      </c>
    </row>
    <row r="1000" spans="1:4" x14ac:dyDescent="0.25">
      <c r="A1000" s="26" t="s">
        <v>330</v>
      </c>
      <c r="B1000" s="26" t="s">
        <v>486</v>
      </c>
      <c r="C1000" s="26" t="str">
        <f t="shared" si="30"/>
        <v xml:space="preserve"> AN/ALQ-167 BULLWINKLE DECM POD </v>
      </c>
      <c r="D1000" s="26" t="str">
        <f t="shared" si="31"/>
        <v>3</v>
      </c>
    </row>
    <row r="1001" spans="1:4" x14ac:dyDescent="0.25">
      <c r="A1001" s="26" t="s">
        <v>330</v>
      </c>
      <c r="B1001" s="26" t="s">
        <v>424</v>
      </c>
      <c r="C1001" s="26" t="str">
        <f t="shared" si="30"/>
        <v xml:space="preserve"> AN/ALQ-99F [ICAP-2] ECM POD </v>
      </c>
      <c r="D1001" s="26" t="str">
        <f t="shared" si="31"/>
        <v>16</v>
      </c>
    </row>
    <row r="1002" spans="1:4" x14ac:dyDescent="0.25">
      <c r="A1002" s="26" t="s">
        <v>330</v>
      </c>
      <c r="B1002" s="26" t="s">
        <v>425</v>
      </c>
      <c r="C1002" s="26" t="str">
        <f t="shared" si="30"/>
        <v xml:space="preserve"> AN/ALQ-99G [ICAP-2 BLOCK 82] ECM POD </v>
      </c>
      <c r="D1002" s="26" t="str">
        <f t="shared" si="31"/>
        <v>16</v>
      </c>
    </row>
    <row r="1003" spans="1:4" x14ac:dyDescent="0.25">
      <c r="A1003" s="26" t="s">
        <v>330</v>
      </c>
      <c r="B1003" s="26" t="s">
        <v>426</v>
      </c>
      <c r="C1003" s="26" t="str">
        <f t="shared" si="30"/>
        <v xml:space="preserve"> AN/ALQ-99H [ICAP-2 BLOCK 86] ECM POD </v>
      </c>
      <c r="D1003" s="26" t="str">
        <f t="shared" si="31"/>
        <v>16</v>
      </c>
    </row>
    <row r="1004" spans="1:4" x14ac:dyDescent="0.25">
      <c r="A1004" s="26" t="s">
        <v>330</v>
      </c>
      <c r="B1004" s="26" t="s">
        <v>427</v>
      </c>
      <c r="C1004" s="26" t="str">
        <f t="shared" si="30"/>
        <v xml:space="preserve"> AN/ALQ-99I [ICAP-2 BLOCK 89] ECM POD </v>
      </c>
      <c r="D1004" s="26" t="str">
        <f t="shared" si="31"/>
        <v>16</v>
      </c>
    </row>
    <row r="1005" spans="1:4" x14ac:dyDescent="0.25">
      <c r="A1005" s="26" t="s">
        <v>330</v>
      </c>
      <c r="B1005" s="26" t="s">
        <v>428</v>
      </c>
      <c r="C1005" s="26" t="str">
        <f t="shared" si="30"/>
        <v xml:space="preserve"> AN/ASQ-173 LST/SCAM POD [EO] </v>
      </c>
      <c r="D1005" s="26" t="str">
        <f t="shared" si="31"/>
        <v>24</v>
      </c>
    </row>
    <row r="1006" spans="1:4" x14ac:dyDescent="0.25">
      <c r="A1006" s="26" t="s">
        <v>330</v>
      </c>
      <c r="B1006" s="26" t="s">
        <v>429</v>
      </c>
      <c r="C1006" s="26" t="str">
        <f t="shared" si="30"/>
        <v xml:space="preserve"> AN/AWW-13 DATALINK POD </v>
      </c>
      <c r="D1006" s="26" t="str">
        <f t="shared" si="31"/>
        <v>12</v>
      </c>
    </row>
    <row r="1007" spans="1:4" x14ac:dyDescent="0.25">
      <c r="A1007" s="26" t="s">
        <v>330</v>
      </c>
      <c r="B1007" s="26" t="s">
        <v>430</v>
      </c>
      <c r="C1007" s="26" t="str">
        <f t="shared" si="30"/>
        <v xml:space="preserve"> CBU-59/B APAM [717 X BLU-77/B DUAL-PURPOSE BOMBLETS] </v>
      </c>
      <c r="D1007" s="26" t="str">
        <f t="shared" si="31"/>
        <v>40</v>
      </c>
    </row>
    <row r="1008" spans="1:4" x14ac:dyDescent="0.25">
      <c r="A1008" s="26" t="s">
        <v>330</v>
      </c>
      <c r="B1008" s="26" t="s">
        <v>431</v>
      </c>
      <c r="C1008" s="26" t="str">
        <f t="shared" si="30"/>
        <v xml:space="preserve"> CBU-78/B GATOR [45 X BLU-91/B BOMBLETS + 15 X BLU-92/B MINES] </v>
      </c>
      <c r="D1008" s="26" t="str">
        <f t="shared" si="31"/>
        <v>0</v>
      </c>
    </row>
    <row r="1009" spans="1:4" x14ac:dyDescent="0.25">
      <c r="A1009" s="26" t="s">
        <v>330</v>
      </c>
      <c r="B1009" s="26" t="s">
        <v>433</v>
      </c>
      <c r="C1009" s="26" t="str">
        <f t="shared" si="30"/>
        <v xml:space="preserve"> GBU-10E/B PAVEWAY II LGB [MK84] </v>
      </c>
      <c r="D1009" s="26" t="str">
        <f t="shared" si="31"/>
        <v>60</v>
      </c>
    </row>
    <row r="1010" spans="1:4" x14ac:dyDescent="0.25">
      <c r="A1010" s="26" t="s">
        <v>330</v>
      </c>
      <c r="B1010" s="26" t="s">
        <v>434</v>
      </c>
      <c r="C1010" s="26" t="str">
        <f t="shared" si="30"/>
        <v xml:space="preserve"> GBU-10J/B PAVEWAY II LGB [BLU-109/B] </v>
      </c>
      <c r="D1010" s="26" t="str">
        <f t="shared" si="31"/>
        <v>20</v>
      </c>
    </row>
    <row r="1011" spans="1:4" x14ac:dyDescent="0.25">
      <c r="A1011" s="26" t="s">
        <v>330</v>
      </c>
      <c r="B1011" s="26" t="s">
        <v>435</v>
      </c>
      <c r="C1011" s="26" t="str">
        <f t="shared" si="30"/>
        <v xml:space="preserve"> GBU-12D/B PAVEWAY II LGB [MK82] </v>
      </c>
      <c r="D1011" s="26" t="str">
        <f t="shared" si="31"/>
        <v>100</v>
      </c>
    </row>
    <row r="1012" spans="1:4" x14ac:dyDescent="0.25">
      <c r="A1012" s="26" t="s">
        <v>330</v>
      </c>
      <c r="B1012" s="26" t="s">
        <v>436</v>
      </c>
      <c r="C1012" s="26" t="str">
        <f t="shared" si="30"/>
        <v xml:space="preserve"> GBU-16B/B PAVEWAY II LGB [MK83] </v>
      </c>
      <c r="D1012" s="26" t="str">
        <f t="shared" si="31"/>
        <v>40</v>
      </c>
    </row>
    <row r="1013" spans="1:4" x14ac:dyDescent="0.25">
      <c r="A1013" s="26" t="s">
        <v>330</v>
      </c>
      <c r="B1013" s="26" t="s">
        <v>488</v>
      </c>
      <c r="C1013" s="26" t="str">
        <f t="shared" si="30"/>
        <v xml:space="preserve"> GBU-24B/B PAVEWAY III LGB [BLU-109A/B] </v>
      </c>
      <c r="D1013" s="26" t="str">
        <f t="shared" si="31"/>
        <v>20</v>
      </c>
    </row>
    <row r="1014" spans="1:4" x14ac:dyDescent="0.25">
      <c r="A1014" s="26" t="s">
        <v>330</v>
      </c>
      <c r="B1014" s="26" t="s">
        <v>438</v>
      </c>
      <c r="C1014" s="26" t="str">
        <f t="shared" si="30"/>
        <v xml:space="preserve"> GENERIC BUDDY STORE </v>
      </c>
      <c r="D1014" s="26" t="str">
        <f t="shared" si="31"/>
        <v>5</v>
      </c>
    </row>
    <row r="1015" spans="1:4" x14ac:dyDescent="0.25">
      <c r="A1015" s="26" t="s">
        <v>330</v>
      </c>
      <c r="B1015" s="26" t="s">
        <v>490</v>
      </c>
      <c r="C1015" s="26" t="str">
        <f t="shared" si="30"/>
        <v xml:space="preserve"> LA-610 TARPS POD [IR + EO] </v>
      </c>
      <c r="D1015" s="26" t="str">
        <f t="shared" si="31"/>
        <v>4</v>
      </c>
    </row>
    <row r="1016" spans="1:4" x14ac:dyDescent="0.25">
      <c r="A1016" s="26" t="s">
        <v>330</v>
      </c>
      <c r="B1016" s="26" t="s">
        <v>440</v>
      </c>
      <c r="C1016" s="26" t="str">
        <f t="shared" si="30"/>
        <v xml:space="preserve"> MINE [MK52 1000LB] </v>
      </c>
      <c r="D1016" s="26" t="str">
        <f t="shared" si="31"/>
        <v>0</v>
      </c>
    </row>
    <row r="1017" spans="1:4" x14ac:dyDescent="0.25">
      <c r="A1017" s="26" t="s">
        <v>330</v>
      </c>
      <c r="B1017" s="26" t="s">
        <v>441</v>
      </c>
      <c r="C1017" s="26" t="str">
        <f t="shared" si="30"/>
        <v xml:space="preserve"> MINE [MK55 2000LB] </v>
      </c>
      <c r="D1017" s="26" t="str">
        <f t="shared" si="31"/>
        <v>0</v>
      </c>
    </row>
    <row r="1018" spans="1:4" x14ac:dyDescent="0.25">
      <c r="A1018" s="26" t="s">
        <v>330</v>
      </c>
      <c r="B1018" s="26" t="s">
        <v>613</v>
      </c>
      <c r="C1018" s="26" t="str">
        <f t="shared" si="30"/>
        <v xml:space="preserve"> MINE [MK60 CAPTOR ENCAPSULATED TORPEDO] </v>
      </c>
      <c r="D1018" s="26" t="str">
        <f t="shared" si="31"/>
        <v>40</v>
      </c>
    </row>
    <row r="1019" spans="1:4" x14ac:dyDescent="0.25">
      <c r="A1019" s="26" t="s">
        <v>330</v>
      </c>
      <c r="B1019" s="26" t="s">
        <v>614</v>
      </c>
      <c r="C1019" s="26" t="str">
        <f t="shared" si="30"/>
        <v xml:space="preserve"> MINE [MK62 QUICKSTRIKE MK82] </v>
      </c>
      <c r="D1019" s="26" t="str">
        <f t="shared" si="31"/>
        <v>80</v>
      </c>
    </row>
    <row r="1020" spans="1:4" x14ac:dyDescent="0.25">
      <c r="A1020" s="26" t="s">
        <v>330</v>
      </c>
      <c r="B1020" s="26" t="s">
        <v>615</v>
      </c>
      <c r="C1020" s="26" t="str">
        <f t="shared" si="30"/>
        <v xml:space="preserve"> MINE [MK63 QUICKSTRIKE MK83] </v>
      </c>
      <c r="D1020" s="26" t="str">
        <f t="shared" si="31"/>
        <v>60</v>
      </c>
    </row>
    <row r="1021" spans="1:4" x14ac:dyDescent="0.25">
      <c r="A1021" s="26" t="s">
        <v>330</v>
      </c>
      <c r="B1021" s="26" t="s">
        <v>616</v>
      </c>
      <c r="C1021" s="26" t="str">
        <f t="shared" si="30"/>
        <v xml:space="preserve"> MINE [MK65 MOD 0 QUICKSTRIKE 2000LB] </v>
      </c>
      <c r="D1021" s="26" t="str">
        <f t="shared" si="31"/>
        <v>40</v>
      </c>
    </row>
    <row r="1022" spans="1:4" x14ac:dyDescent="0.25">
      <c r="A1022" s="26" t="s">
        <v>330</v>
      </c>
      <c r="B1022" s="26" t="s">
        <v>617</v>
      </c>
      <c r="C1022" s="26" t="str">
        <f t="shared" si="30"/>
        <v xml:space="preserve"> MK20 ROCKEYE II CB [247 X MK118 DUAL PURPOSE BOMBLETS] </v>
      </c>
      <c r="D1022" s="26" t="str">
        <f t="shared" si="31"/>
        <v>40</v>
      </c>
    </row>
    <row r="1023" spans="1:4" x14ac:dyDescent="0.25">
      <c r="A1023" s="26" t="s">
        <v>330</v>
      </c>
      <c r="B1023" s="26" t="s">
        <v>450</v>
      </c>
      <c r="C1023" s="26" t="str">
        <f t="shared" si="30"/>
        <v xml:space="preserve"> MK46 NEARTIP MOD 5 </v>
      </c>
      <c r="D1023" s="26" t="str">
        <f t="shared" si="31"/>
        <v>40</v>
      </c>
    </row>
    <row r="1024" spans="1:4" x14ac:dyDescent="0.25">
      <c r="A1024" s="26" t="s">
        <v>330</v>
      </c>
      <c r="B1024" s="26" t="s">
        <v>451</v>
      </c>
      <c r="C1024" s="26" t="str">
        <f t="shared" si="30"/>
        <v xml:space="preserve"> MK50 BARRACUDA MOD 0 ALWT </v>
      </c>
      <c r="D1024" s="26" t="str">
        <f t="shared" si="31"/>
        <v>40</v>
      </c>
    </row>
    <row r="1025" spans="1:4" x14ac:dyDescent="0.25">
      <c r="A1025" s="26" t="s">
        <v>330</v>
      </c>
      <c r="B1025" s="26" t="s">
        <v>452</v>
      </c>
      <c r="C1025" s="26" t="str">
        <f t="shared" si="30"/>
        <v xml:space="preserve"> MK82 500LB LDGP </v>
      </c>
      <c r="D1025" s="26" t="str">
        <f t="shared" si="31"/>
        <v>2500</v>
      </c>
    </row>
    <row r="1026" spans="1:4" x14ac:dyDescent="0.25">
      <c r="A1026" s="26" t="s">
        <v>330</v>
      </c>
      <c r="B1026" s="26" t="s">
        <v>618</v>
      </c>
      <c r="C1026" s="26" t="str">
        <f t="shared" si="30"/>
        <v xml:space="preserve"> MK82 500LB SNAKE EYE </v>
      </c>
      <c r="D1026" s="26" t="str">
        <f t="shared" si="31"/>
        <v>2500</v>
      </c>
    </row>
    <row r="1027" spans="1:4" x14ac:dyDescent="0.25">
      <c r="A1027" s="26" t="s">
        <v>330</v>
      </c>
      <c r="B1027" s="26" t="s">
        <v>454</v>
      </c>
      <c r="C1027" s="26" t="str">
        <f t="shared" ref="C1027:C1090" si="32">LEFT(B1027,SEARCH("^^",SUBSTITUTE(B1027,"X","^^",LEN(B1027)-LEN(SUBSTITUTE(B1027,"X",""))))-1)</f>
        <v xml:space="preserve"> MK83 1000LB LDGP </v>
      </c>
      <c r="D1027" s="26" t="str">
        <f t="shared" ref="D1027:D1090" si="33">TRIM(RIGHT(SUBSTITUTE(B1027," X ",REPT(" ",LEN(B1027))),LEN(B1027)))</f>
        <v>800</v>
      </c>
    </row>
    <row r="1028" spans="1:4" x14ac:dyDescent="0.25">
      <c r="A1028" s="26" t="s">
        <v>330</v>
      </c>
      <c r="B1028" s="26" t="s">
        <v>455</v>
      </c>
      <c r="C1028" s="26" t="str">
        <f t="shared" si="32"/>
        <v xml:space="preserve"> MK84 2000LB LDGP </v>
      </c>
      <c r="D1028" s="26" t="str">
        <f t="shared" si="33"/>
        <v>500</v>
      </c>
    </row>
    <row r="1029" spans="1:4" x14ac:dyDescent="0.25">
      <c r="A1029" s="26" t="s">
        <v>331</v>
      </c>
      <c r="B1029" s="26" t="s">
        <v>456</v>
      </c>
      <c r="C1029" s="26" t="str">
        <f t="shared" si="32"/>
        <v xml:space="preserve"> 12.7MM/50 MG BURST [10 RNDS] </v>
      </c>
      <c r="D1029" s="26" t="str">
        <f t="shared" si="33"/>
        <v>300</v>
      </c>
    </row>
    <row r="1030" spans="1:4" x14ac:dyDescent="0.25">
      <c r="A1030" s="26" t="s">
        <v>331</v>
      </c>
      <c r="B1030" s="26" t="s">
        <v>462</v>
      </c>
      <c r="C1030" s="26" t="str">
        <f t="shared" si="32"/>
        <v xml:space="preserve"> 20MM/85 MK15 PHALANX BLK 1 BURST [300 RNDS] </v>
      </c>
      <c r="D1030" s="26" t="str">
        <f t="shared" si="33"/>
        <v>20</v>
      </c>
    </row>
    <row r="1031" spans="1:4" x14ac:dyDescent="0.25">
      <c r="A1031" s="26" t="s">
        <v>331</v>
      </c>
      <c r="B1031" s="26" t="s">
        <v>590</v>
      </c>
      <c r="C1031" s="26" t="str">
        <f t="shared" si="32"/>
        <v xml:space="preserve"> MK46 NEARTIP MOD 5 </v>
      </c>
      <c r="D1031" s="26" t="str">
        <f t="shared" si="33"/>
        <v>10</v>
      </c>
    </row>
    <row r="1032" spans="1:4" x14ac:dyDescent="0.25">
      <c r="A1032" s="26" t="s">
        <v>331</v>
      </c>
      <c r="B1032" s="26" t="s">
        <v>632</v>
      </c>
      <c r="C1032" s="26" t="str">
        <f t="shared" si="32"/>
        <v xml:space="preserve"> PLESSEY SHIELD MK2 CHAFF </v>
      </c>
      <c r="D1032" s="26" t="str">
        <f t="shared" si="33"/>
        <v>64</v>
      </c>
    </row>
    <row r="1033" spans="1:4" x14ac:dyDescent="0.25">
      <c r="A1033" s="26" t="s">
        <v>331</v>
      </c>
      <c r="B1033" s="26" t="s">
        <v>633</v>
      </c>
      <c r="C1033" s="26" t="str">
        <f t="shared" si="32"/>
        <v xml:space="preserve"> PLESSEY SHIELD MK2 FLARE </v>
      </c>
      <c r="D1033" s="26" t="str">
        <f t="shared" si="33"/>
        <v>16</v>
      </c>
    </row>
    <row r="1034" spans="1:4" x14ac:dyDescent="0.25">
      <c r="A1034" s="26" t="s">
        <v>332</v>
      </c>
      <c r="B1034" s="26" t="s">
        <v>456</v>
      </c>
      <c r="C1034" s="26" t="str">
        <f t="shared" si="32"/>
        <v xml:space="preserve"> 12.7MM/50 MG BURST [10 RNDS] </v>
      </c>
      <c r="D1034" s="26" t="str">
        <f t="shared" si="33"/>
        <v>300</v>
      </c>
    </row>
    <row r="1035" spans="1:4" x14ac:dyDescent="0.25">
      <c r="A1035" s="26" t="s">
        <v>332</v>
      </c>
      <c r="B1035" s="26" t="s">
        <v>529</v>
      </c>
      <c r="C1035" s="26" t="str">
        <f t="shared" si="32"/>
        <v xml:space="preserve"> 20MM/70 OERLIKON MK7 BURST [20 RNDS] </v>
      </c>
      <c r="D1035" s="26" t="str">
        <f t="shared" si="33"/>
        <v>200</v>
      </c>
    </row>
    <row r="1036" spans="1:4" x14ac:dyDescent="0.25">
      <c r="A1036" s="26" t="s">
        <v>332</v>
      </c>
      <c r="B1036" s="26" t="s">
        <v>601</v>
      </c>
      <c r="C1036" s="26" t="str">
        <f t="shared" si="32"/>
        <v xml:space="preserve"> DAGAIE MK2 LEM CHAFF </v>
      </c>
      <c r="D1036" s="26" t="str">
        <f t="shared" si="33"/>
        <v>32</v>
      </c>
    </row>
    <row r="1037" spans="1:4" x14ac:dyDescent="0.25">
      <c r="A1037" s="26" t="s">
        <v>332</v>
      </c>
      <c r="B1037" s="26" t="s">
        <v>602</v>
      </c>
      <c r="C1037" s="26" t="str">
        <f t="shared" si="32"/>
        <v xml:space="preserve"> DAGAIE MK2 LIR FLARE </v>
      </c>
      <c r="D1037" s="26" t="str">
        <f t="shared" si="33"/>
        <v>8</v>
      </c>
    </row>
    <row r="1038" spans="1:4" x14ac:dyDescent="0.25">
      <c r="A1038" s="26" t="s">
        <v>332</v>
      </c>
      <c r="B1038" s="26" t="s">
        <v>634</v>
      </c>
      <c r="C1038" s="26" t="str">
        <f t="shared" si="32"/>
        <v xml:space="preserve"> L5 MOD 4 </v>
      </c>
      <c r="D1038" s="26" t="str">
        <f t="shared" si="33"/>
        <v>8</v>
      </c>
    </row>
    <row r="1039" spans="1:4" x14ac:dyDescent="0.25">
      <c r="A1039" s="26" t="s">
        <v>332</v>
      </c>
      <c r="B1039" s="26" t="s">
        <v>635</v>
      </c>
      <c r="C1039" s="26" t="str">
        <f t="shared" si="32"/>
        <v xml:space="preserve"> MISTRAL 1 </v>
      </c>
      <c r="D1039" s="26" t="str">
        <f t="shared" si="33"/>
        <v>24</v>
      </c>
    </row>
    <row r="1040" spans="1:4" x14ac:dyDescent="0.25">
      <c r="A1040" s="26" t="s">
        <v>332</v>
      </c>
      <c r="B1040" s="26" t="s">
        <v>460</v>
      </c>
      <c r="C1040" s="26" t="str">
        <f t="shared" si="32"/>
        <v xml:space="preserve"> MK46 NEARTIP MOD 5 </v>
      </c>
      <c r="D1040" s="26" t="str">
        <f t="shared" si="33"/>
        <v>12</v>
      </c>
    </row>
    <row r="1041" spans="1:4" x14ac:dyDescent="0.25">
      <c r="A1041" s="26" t="s">
        <v>332</v>
      </c>
      <c r="B1041" s="26" t="s">
        <v>636</v>
      </c>
      <c r="C1041" s="26" t="str">
        <f t="shared" si="32"/>
        <v xml:space="preserve"> SAGAIE LEM CHAFF </v>
      </c>
      <c r="D1041" s="26" t="str">
        <f t="shared" si="33"/>
        <v>32</v>
      </c>
    </row>
    <row r="1042" spans="1:4" x14ac:dyDescent="0.25">
      <c r="A1042" s="26" t="s">
        <v>332</v>
      </c>
      <c r="B1042" s="26" t="s">
        <v>637</v>
      </c>
      <c r="C1042" s="26" t="str">
        <f t="shared" si="32"/>
        <v xml:space="preserve"> SAGAIE LIR FLARE </v>
      </c>
      <c r="D1042" s="26" t="str">
        <f t="shared" si="33"/>
        <v>8</v>
      </c>
    </row>
    <row r="1043" spans="1:4" x14ac:dyDescent="0.25">
      <c r="A1043" s="26" t="s">
        <v>333</v>
      </c>
      <c r="B1043" s="26" t="s">
        <v>529</v>
      </c>
      <c r="C1043" s="26" t="str">
        <f t="shared" si="32"/>
        <v xml:space="preserve"> 20MM/70 OERLIKON MK7 BURST [20 RNDS] </v>
      </c>
      <c r="D1043" s="26" t="str">
        <f t="shared" si="33"/>
        <v>200</v>
      </c>
    </row>
    <row r="1044" spans="1:4" x14ac:dyDescent="0.25">
      <c r="A1044" s="26" t="s">
        <v>333</v>
      </c>
      <c r="B1044" s="26" t="s">
        <v>634</v>
      </c>
      <c r="C1044" s="26" t="str">
        <f t="shared" si="32"/>
        <v xml:space="preserve"> L5 MOD 4 </v>
      </c>
      <c r="D1044" s="26" t="str">
        <f t="shared" si="33"/>
        <v>8</v>
      </c>
    </row>
    <row r="1045" spans="1:4" x14ac:dyDescent="0.25">
      <c r="A1045" s="26" t="s">
        <v>333</v>
      </c>
      <c r="B1045" s="26" t="s">
        <v>590</v>
      </c>
      <c r="C1045" s="26" t="str">
        <f t="shared" si="32"/>
        <v xml:space="preserve"> MK46 NEARTIP MOD 5 </v>
      </c>
      <c r="D1045" s="26" t="str">
        <f t="shared" si="33"/>
        <v>10</v>
      </c>
    </row>
    <row r="1046" spans="1:4" x14ac:dyDescent="0.25">
      <c r="A1046" s="26" t="s">
        <v>333</v>
      </c>
      <c r="B1046" s="26" t="s">
        <v>638</v>
      </c>
      <c r="C1046" s="26" t="str">
        <f t="shared" si="32"/>
        <v xml:space="preserve"> R.440N CROTALE V3N </v>
      </c>
      <c r="D1046" s="26" t="str">
        <f t="shared" si="33"/>
        <v>18</v>
      </c>
    </row>
    <row r="1047" spans="1:4" x14ac:dyDescent="0.25">
      <c r="A1047" s="26" t="s">
        <v>333</v>
      </c>
      <c r="B1047" s="26" t="s">
        <v>639</v>
      </c>
      <c r="C1047" s="26" t="str">
        <f t="shared" si="32"/>
        <v xml:space="preserve"> SYLLEX CHAFF </v>
      </c>
      <c r="D1047" s="26" t="str">
        <f t="shared" si="33"/>
        <v>32</v>
      </c>
    </row>
    <row r="1048" spans="1:4" x14ac:dyDescent="0.25">
      <c r="A1048" s="26" t="s">
        <v>333</v>
      </c>
      <c r="B1048" s="26" t="s">
        <v>640</v>
      </c>
      <c r="C1048" s="26" t="str">
        <f t="shared" si="32"/>
        <v xml:space="preserve"> SYLLEX FLARE </v>
      </c>
      <c r="D1048" s="26" t="str">
        <f t="shared" si="33"/>
        <v>8</v>
      </c>
    </row>
    <row r="1049" spans="1:4" x14ac:dyDescent="0.25">
      <c r="A1049" s="26" t="s">
        <v>334</v>
      </c>
      <c r="B1049" s="26" t="s">
        <v>641</v>
      </c>
      <c r="C1049" s="26" t="str">
        <f t="shared" si="32"/>
        <v xml:space="preserve"> 12.7MM/50 MG BURST [10 RNDS] </v>
      </c>
      <c r="D1049" s="26" t="str">
        <f t="shared" si="33"/>
        <v>500</v>
      </c>
    </row>
    <row r="1050" spans="1:4" x14ac:dyDescent="0.25">
      <c r="A1050" s="26" t="s">
        <v>334</v>
      </c>
      <c r="B1050" s="26" t="s">
        <v>642</v>
      </c>
      <c r="C1050" s="26" t="str">
        <f t="shared" si="32"/>
        <v xml:space="preserve"> AM.39 EXOCET BLK I </v>
      </c>
      <c r="D1050" s="26" t="str">
        <f t="shared" si="33"/>
        <v>24</v>
      </c>
    </row>
    <row r="1051" spans="1:4" x14ac:dyDescent="0.25">
      <c r="A1051" s="26" t="s">
        <v>334</v>
      </c>
      <c r="B1051" s="26" t="s">
        <v>643</v>
      </c>
      <c r="C1051" s="26" t="str">
        <f t="shared" si="32"/>
        <v xml:space="preserve"> AM.39 EXOCET BLK II </v>
      </c>
      <c r="D1051" s="26" t="str">
        <f t="shared" si="33"/>
        <v>6</v>
      </c>
    </row>
    <row r="1052" spans="1:4" x14ac:dyDescent="0.25">
      <c r="A1052" s="26" t="s">
        <v>334</v>
      </c>
      <c r="B1052" s="26" t="s">
        <v>644</v>
      </c>
      <c r="C1052" s="26" t="str">
        <f t="shared" si="32"/>
        <v xml:space="preserve"> ASMP [300KT NUCLEAR] </v>
      </c>
      <c r="D1052" s="26" t="str">
        <f t="shared" si="33"/>
        <v>10</v>
      </c>
    </row>
    <row r="1053" spans="1:4" x14ac:dyDescent="0.25">
      <c r="A1053" s="26" t="s">
        <v>334</v>
      </c>
      <c r="B1053" s="26" t="s">
        <v>645</v>
      </c>
      <c r="C1053" s="26" t="str">
        <f t="shared" si="32"/>
        <v xml:space="preserve"> BARAX DECM POD </v>
      </c>
      <c r="D1053" s="26" t="str">
        <f t="shared" si="33"/>
        <v>24</v>
      </c>
    </row>
    <row r="1054" spans="1:4" x14ac:dyDescent="0.25">
      <c r="A1054" s="26" t="s">
        <v>334</v>
      </c>
      <c r="B1054" s="26" t="s">
        <v>646</v>
      </c>
      <c r="C1054" s="26" t="str">
        <f t="shared" si="32"/>
        <v xml:space="preserve"> BARRACUDA DECM POD </v>
      </c>
      <c r="D1054" s="26" t="str">
        <f t="shared" si="33"/>
        <v>9</v>
      </c>
    </row>
    <row r="1055" spans="1:4" x14ac:dyDescent="0.25">
      <c r="A1055" s="26" t="s">
        <v>334</v>
      </c>
      <c r="B1055" s="26" t="s">
        <v>647</v>
      </c>
      <c r="C1055" s="26" t="str">
        <f t="shared" si="32"/>
        <v xml:space="preserve"> GENERIC BUDDY STORE </v>
      </c>
      <c r="D1055" s="26" t="str">
        <f t="shared" si="33"/>
        <v>1</v>
      </c>
    </row>
    <row r="1056" spans="1:4" x14ac:dyDescent="0.25">
      <c r="A1056" s="26" t="s">
        <v>334</v>
      </c>
      <c r="B1056" s="26" t="s">
        <v>635</v>
      </c>
      <c r="C1056" s="26" t="str">
        <f t="shared" si="32"/>
        <v xml:space="preserve"> MISTRAL 1 </v>
      </c>
      <c r="D1056" s="26" t="str">
        <f t="shared" si="33"/>
        <v>24</v>
      </c>
    </row>
    <row r="1057" spans="1:4" x14ac:dyDescent="0.25">
      <c r="A1057" s="26" t="s">
        <v>334</v>
      </c>
      <c r="B1057" s="26" t="s">
        <v>648</v>
      </c>
      <c r="C1057" s="26" t="str">
        <f t="shared" si="32"/>
        <v xml:space="preserve"> MK46 NEARTIP MOD 5 </v>
      </c>
      <c r="D1057" s="26" t="str">
        <f t="shared" si="33"/>
        <v>33</v>
      </c>
    </row>
    <row r="1058" spans="1:4" x14ac:dyDescent="0.25">
      <c r="A1058" s="26" t="s">
        <v>334</v>
      </c>
      <c r="B1058" s="26" t="s">
        <v>649</v>
      </c>
      <c r="C1058" s="26" t="str">
        <f t="shared" si="32"/>
        <v xml:space="preserve"> OMERA 40 RECON POD [VISUAL] </v>
      </c>
      <c r="D1058" s="26" t="str">
        <f t="shared" si="33"/>
        <v>4</v>
      </c>
    </row>
    <row r="1059" spans="1:4" x14ac:dyDescent="0.25">
      <c r="A1059" s="26" t="s">
        <v>334</v>
      </c>
      <c r="B1059" s="26" t="s">
        <v>650</v>
      </c>
      <c r="C1059" s="26" t="str">
        <f t="shared" si="32"/>
        <v xml:space="preserve"> PHIMAT CHAFF POD </v>
      </c>
      <c r="D1059" s="26" t="str">
        <f t="shared" si="33"/>
        <v>18</v>
      </c>
    </row>
    <row r="1060" spans="1:4" x14ac:dyDescent="0.25">
      <c r="A1060" s="26" t="s">
        <v>334</v>
      </c>
      <c r="B1060" s="26" t="s">
        <v>651</v>
      </c>
      <c r="C1060" s="26" t="str">
        <f t="shared" si="32"/>
        <v xml:space="preserve"> R.440N CROTALE V3N </v>
      </c>
      <c r="D1060" s="26" t="str">
        <f t="shared" si="33"/>
        <v>36</v>
      </c>
    </row>
    <row r="1061" spans="1:4" x14ac:dyDescent="0.25">
      <c r="A1061" s="26" t="s">
        <v>334</v>
      </c>
      <c r="B1061" s="26" t="s">
        <v>652</v>
      </c>
      <c r="C1061" s="26" t="str">
        <f t="shared" si="32"/>
        <v xml:space="preserve"> R.550 MAGIC 1 </v>
      </c>
      <c r="D1061" s="26" t="str">
        <f t="shared" si="33"/>
        <v>80</v>
      </c>
    </row>
    <row r="1062" spans="1:4" x14ac:dyDescent="0.25">
      <c r="A1062" s="26" t="s">
        <v>334</v>
      </c>
      <c r="B1062" s="26" t="s">
        <v>653</v>
      </c>
      <c r="C1062" s="26" t="str">
        <f t="shared" si="32"/>
        <v xml:space="preserve"> R.550 MAGIC 2 MK1 </v>
      </c>
      <c r="D1062" s="26" t="str">
        <f t="shared" si="33"/>
        <v>24</v>
      </c>
    </row>
    <row r="1063" spans="1:4" x14ac:dyDescent="0.25">
      <c r="A1063" s="26" t="s">
        <v>334</v>
      </c>
      <c r="B1063" s="26" t="s">
        <v>636</v>
      </c>
      <c r="C1063" s="26" t="str">
        <f t="shared" si="32"/>
        <v xml:space="preserve"> SAGAIE LEM CHAFF </v>
      </c>
      <c r="D1063" s="26" t="str">
        <f t="shared" si="33"/>
        <v>32</v>
      </c>
    </row>
    <row r="1064" spans="1:4" x14ac:dyDescent="0.25">
      <c r="A1064" s="26" t="s">
        <v>334</v>
      </c>
      <c r="B1064" s="26" t="s">
        <v>637</v>
      </c>
      <c r="C1064" s="26" t="str">
        <f t="shared" si="32"/>
        <v xml:space="preserve"> SAGAIE LIR FLARE </v>
      </c>
      <c r="D1064" s="26" t="str">
        <f t="shared" si="33"/>
        <v>8</v>
      </c>
    </row>
    <row r="1065" spans="1:4" x14ac:dyDescent="0.25">
      <c r="A1065" s="26" t="s">
        <v>334</v>
      </c>
      <c r="B1065" s="26" t="s">
        <v>654</v>
      </c>
      <c r="C1065" s="26" t="str">
        <f t="shared" si="32"/>
        <v xml:space="preserve"> SNEB 68MM ROCKET </v>
      </c>
      <c r="D1065" s="26" t="str">
        <f t="shared" si="33"/>
        <v>192</v>
      </c>
    </row>
    <row r="1066" spans="1:4" x14ac:dyDescent="0.25">
      <c r="A1066" s="26" t="s">
        <v>334</v>
      </c>
      <c r="B1066" s="26" t="s">
        <v>655</v>
      </c>
      <c r="C1066" s="26" t="str">
        <f t="shared" si="32"/>
        <v xml:space="preserve"> T.200 400KG GPB </v>
      </c>
      <c r="D1066" s="26" t="str">
        <f t="shared" si="33"/>
        <v>16</v>
      </c>
    </row>
    <row r="1067" spans="1:4" x14ac:dyDescent="0.25">
      <c r="A1067" s="26" t="s">
        <v>334</v>
      </c>
      <c r="B1067" s="26" t="s">
        <v>656</v>
      </c>
      <c r="C1067" s="26" t="str">
        <f t="shared" si="32"/>
        <v xml:space="preserve"> T.25 250KG GPB </v>
      </c>
      <c r="D1067" s="26" t="str">
        <f t="shared" si="33"/>
        <v>24</v>
      </c>
    </row>
    <row r="1068" spans="1:4" x14ac:dyDescent="0.25">
      <c r="A1068" s="26" t="s">
        <v>335</v>
      </c>
      <c r="B1068" s="26" t="s">
        <v>529</v>
      </c>
      <c r="C1068" s="26" t="str">
        <f t="shared" si="32"/>
        <v xml:space="preserve"> 20MM/70 OERLIKON MK7 BURST [20 RNDS] </v>
      </c>
      <c r="D1068" s="26" t="str">
        <f t="shared" si="33"/>
        <v>200</v>
      </c>
    </row>
    <row r="1069" spans="1:4" x14ac:dyDescent="0.25">
      <c r="A1069" s="26" t="s">
        <v>335</v>
      </c>
      <c r="B1069" s="26" t="s">
        <v>601</v>
      </c>
      <c r="C1069" s="26" t="str">
        <f t="shared" si="32"/>
        <v xml:space="preserve"> DAGAIE MK2 LEM CHAFF </v>
      </c>
      <c r="D1069" s="26" t="str">
        <f t="shared" si="33"/>
        <v>32</v>
      </c>
    </row>
    <row r="1070" spans="1:4" x14ac:dyDescent="0.25">
      <c r="A1070" s="26" t="s">
        <v>335</v>
      </c>
      <c r="B1070" s="26" t="s">
        <v>602</v>
      </c>
      <c r="C1070" s="26" t="str">
        <f t="shared" si="32"/>
        <v xml:space="preserve"> DAGAIE MK2 LIR FLARE </v>
      </c>
      <c r="D1070" s="26" t="str">
        <f t="shared" si="33"/>
        <v>8</v>
      </c>
    </row>
    <row r="1071" spans="1:4" x14ac:dyDescent="0.25">
      <c r="A1071" s="26" t="s">
        <v>335</v>
      </c>
      <c r="B1071" s="26" t="s">
        <v>636</v>
      </c>
      <c r="C1071" s="26" t="str">
        <f t="shared" si="32"/>
        <v xml:space="preserve"> SAGAIE LEM CHAFF </v>
      </c>
      <c r="D1071" s="26" t="str">
        <f t="shared" si="33"/>
        <v>32</v>
      </c>
    </row>
    <row r="1072" spans="1:4" x14ac:dyDescent="0.25">
      <c r="A1072" s="26" t="s">
        <v>335</v>
      </c>
      <c r="B1072" s="26" t="s">
        <v>637</v>
      </c>
      <c r="C1072" s="26" t="str">
        <f t="shared" si="32"/>
        <v xml:space="preserve"> SAGAIE LIR FLARE </v>
      </c>
      <c r="D1072" s="26" t="str">
        <f t="shared" si="33"/>
        <v>8</v>
      </c>
    </row>
    <row r="1073" spans="1:4" x14ac:dyDescent="0.25">
      <c r="A1073" s="26" t="s">
        <v>336</v>
      </c>
      <c r="B1073" s="26" t="s">
        <v>456</v>
      </c>
      <c r="C1073" s="26" t="str">
        <f t="shared" si="32"/>
        <v xml:space="preserve"> 12.7MM/50 MG BURST [10 RNDS] </v>
      </c>
      <c r="D1073" s="26" t="str">
        <f t="shared" si="33"/>
        <v>300</v>
      </c>
    </row>
    <row r="1074" spans="1:4" x14ac:dyDescent="0.25">
      <c r="A1074" s="26" t="s">
        <v>336</v>
      </c>
      <c r="B1074" s="26" t="s">
        <v>529</v>
      </c>
      <c r="C1074" s="26" t="str">
        <f t="shared" si="32"/>
        <v xml:space="preserve"> 20MM/70 OERLIKON MK7 BURST [20 RNDS] </v>
      </c>
      <c r="D1074" s="26" t="str">
        <f t="shared" si="33"/>
        <v>200</v>
      </c>
    </row>
    <row r="1075" spans="1:4" x14ac:dyDescent="0.25">
      <c r="A1075" s="26" t="s">
        <v>336</v>
      </c>
      <c r="B1075" s="26" t="s">
        <v>601</v>
      </c>
      <c r="C1075" s="26" t="str">
        <f t="shared" si="32"/>
        <v xml:space="preserve"> DAGAIE MK2 LEM CHAFF </v>
      </c>
      <c r="D1075" s="26" t="str">
        <f t="shared" si="33"/>
        <v>32</v>
      </c>
    </row>
    <row r="1076" spans="1:4" x14ac:dyDescent="0.25">
      <c r="A1076" s="26" t="s">
        <v>336</v>
      </c>
      <c r="B1076" s="26" t="s">
        <v>602</v>
      </c>
      <c r="C1076" s="26" t="str">
        <f t="shared" si="32"/>
        <v xml:space="preserve"> DAGAIE MK2 LIR FLARE </v>
      </c>
      <c r="D1076" s="26" t="str">
        <f t="shared" si="33"/>
        <v>8</v>
      </c>
    </row>
    <row r="1077" spans="1:4" x14ac:dyDescent="0.25">
      <c r="A1077" s="26" t="s">
        <v>336</v>
      </c>
      <c r="B1077" s="26" t="s">
        <v>634</v>
      </c>
      <c r="C1077" s="26" t="str">
        <f t="shared" si="32"/>
        <v xml:space="preserve"> L5 MOD 4 </v>
      </c>
      <c r="D1077" s="26" t="str">
        <f t="shared" si="33"/>
        <v>8</v>
      </c>
    </row>
    <row r="1078" spans="1:4" x14ac:dyDescent="0.25">
      <c r="A1078" s="26" t="s">
        <v>336</v>
      </c>
      <c r="B1078" s="26" t="s">
        <v>590</v>
      </c>
      <c r="C1078" s="26" t="str">
        <f t="shared" si="32"/>
        <v xml:space="preserve"> MK46 NEARTIP MOD 5 </v>
      </c>
      <c r="D1078" s="26" t="str">
        <f t="shared" si="33"/>
        <v>10</v>
      </c>
    </row>
    <row r="1079" spans="1:4" x14ac:dyDescent="0.25">
      <c r="A1079" s="26" t="s">
        <v>336</v>
      </c>
      <c r="B1079" s="26" t="s">
        <v>638</v>
      </c>
      <c r="C1079" s="26" t="str">
        <f t="shared" si="32"/>
        <v xml:space="preserve"> R.440N CROTALE V3N </v>
      </c>
      <c r="D1079" s="26" t="str">
        <f t="shared" si="33"/>
        <v>18</v>
      </c>
    </row>
    <row r="1080" spans="1:4" x14ac:dyDescent="0.25">
      <c r="A1080" s="26" t="s">
        <v>337</v>
      </c>
      <c r="B1080" s="26" t="s">
        <v>641</v>
      </c>
      <c r="C1080" s="26" t="str">
        <f t="shared" si="32"/>
        <v xml:space="preserve"> 12.7MM/50 MG BURST [10 RNDS] </v>
      </c>
      <c r="D1080" s="26" t="str">
        <f t="shared" si="33"/>
        <v>500</v>
      </c>
    </row>
    <row r="1081" spans="1:4" x14ac:dyDescent="0.25">
      <c r="A1081" s="26" t="s">
        <v>337</v>
      </c>
      <c r="B1081" s="26" t="s">
        <v>481</v>
      </c>
      <c r="C1081" s="26" t="str">
        <f t="shared" si="32"/>
        <v xml:space="preserve"> AIM-7M SPARROW III </v>
      </c>
      <c r="D1081" s="26" t="str">
        <f t="shared" si="33"/>
        <v>24</v>
      </c>
    </row>
    <row r="1082" spans="1:4" x14ac:dyDescent="0.25">
      <c r="A1082" s="26" t="s">
        <v>337</v>
      </c>
      <c r="B1082" s="26" t="s">
        <v>657</v>
      </c>
      <c r="C1082" s="26" t="str">
        <f t="shared" si="32"/>
        <v xml:space="preserve"> AIM-9M SIDEWINDER </v>
      </c>
      <c r="D1082" s="26" t="str">
        <f t="shared" si="33"/>
        <v>48</v>
      </c>
    </row>
    <row r="1083" spans="1:4" x14ac:dyDescent="0.25">
      <c r="A1083" s="26" t="s">
        <v>337</v>
      </c>
      <c r="B1083" s="26" t="s">
        <v>642</v>
      </c>
      <c r="C1083" s="26" t="str">
        <f t="shared" si="32"/>
        <v xml:space="preserve"> AM.39 EXOCET BLK I </v>
      </c>
      <c r="D1083" s="26" t="str">
        <f t="shared" si="33"/>
        <v>24</v>
      </c>
    </row>
    <row r="1084" spans="1:4" x14ac:dyDescent="0.25">
      <c r="A1084" s="26" t="s">
        <v>337</v>
      </c>
      <c r="B1084" s="26" t="s">
        <v>658</v>
      </c>
      <c r="C1084" s="26" t="str">
        <f t="shared" si="32"/>
        <v xml:space="preserve"> AM.39 EXOCET BLK II </v>
      </c>
      <c r="D1084" s="26" t="str">
        <f t="shared" si="33"/>
        <v>24</v>
      </c>
    </row>
    <row r="1085" spans="1:4" x14ac:dyDescent="0.25">
      <c r="A1085" s="26" t="s">
        <v>337</v>
      </c>
      <c r="B1085" s="26" t="s">
        <v>644</v>
      </c>
      <c r="C1085" s="26" t="str">
        <f t="shared" si="32"/>
        <v xml:space="preserve"> ASMP [300KT NUCLEAR] </v>
      </c>
      <c r="D1085" s="26" t="str">
        <f t="shared" si="33"/>
        <v>10</v>
      </c>
    </row>
    <row r="1086" spans="1:4" x14ac:dyDescent="0.25">
      <c r="A1086" s="26" t="s">
        <v>337</v>
      </c>
      <c r="B1086" s="26" t="s">
        <v>645</v>
      </c>
      <c r="C1086" s="26" t="str">
        <f t="shared" si="32"/>
        <v xml:space="preserve"> BARAX DECM POD </v>
      </c>
      <c r="D1086" s="26" t="str">
        <f t="shared" si="33"/>
        <v>24</v>
      </c>
    </row>
    <row r="1087" spans="1:4" x14ac:dyDescent="0.25">
      <c r="A1087" s="26" t="s">
        <v>337</v>
      </c>
      <c r="B1087" s="26" t="s">
        <v>659</v>
      </c>
      <c r="C1087" s="26" t="str">
        <f t="shared" si="32"/>
        <v xml:space="preserve"> BARRACUDA DECM POD </v>
      </c>
      <c r="D1087" s="26" t="str">
        <f t="shared" si="33"/>
        <v>17</v>
      </c>
    </row>
    <row r="1088" spans="1:4" x14ac:dyDescent="0.25">
      <c r="A1088" s="26" t="s">
        <v>337</v>
      </c>
      <c r="B1088" s="26" t="s">
        <v>489</v>
      </c>
      <c r="C1088" s="26" t="str">
        <f t="shared" si="32"/>
        <v xml:space="preserve"> GENERIC BUDDY STORE </v>
      </c>
      <c r="D1088" s="26" t="str">
        <f t="shared" si="33"/>
        <v>4</v>
      </c>
    </row>
    <row r="1089" spans="1:4" x14ac:dyDescent="0.25">
      <c r="A1089" s="26" t="s">
        <v>337</v>
      </c>
      <c r="B1089" s="26" t="s">
        <v>635</v>
      </c>
      <c r="C1089" s="26" t="str">
        <f t="shared" si="32"/>
        <v xml:space="preserve"> MISTRAL 1 </v>
      </c>
      <c r="D1089" s="26" t="str">
        <f t="shared" si="33"/>
        <v>24</v>
      </c>
    </row>
    <row r="1090" spans="1:4" x14ac:dyDescent="0.25">
      <c r="A1090" s="26" t="s">
        <v>337</v>
      </c>
      <c r="B1090" s="26" t="s">
        <v>660</v>
      </c>
      <c r="C1090" s="26" t="str">
        <f t="shared" si="32"/>
        <v xml:space="preserve"> MK20 ROCKEYE II CB [247 X MK118 DUAL PURPOSE BOMBLETS] </v>
      </c>
      <c r="D1090" s="26" t="str">
        <f t="shared" si="33"/>
        <v>20</v>
      </c>
    </row>
    <row r="1091" spans="1:4" x14ac:dyDescent="0.25">
      <c r="A1091" s="26" t="s">
        <v>337</v>
      </c>
      <c r="B1091" s="26" t="s">
        <v>661</v>
      </c>
      <c r="C1091" s="26" t="str">
        <f t="shared" ref="C1091:C1154" si="34">LEFT(B1091,SEARCH("^^",SUBSTITUTE(B1091,"X","^^",LEN(B1091)-LEN(SUBSTITUTE(B1091,"X",""))))-1)</f>
        <v xml:space="preserve"> MK46 NEARTIP MOD 5 </v>
      </c>
      <c r="D1091" s="26" t="str">
        <f t="shared" ref="D1091:D1154" si="35">TRIM(RIGHT(SUBSTITUTE(B1091," X ",REPT(" ",LEN(B1091))),LEN(B1091)))</f>
        <v>34</v>
      </c>
    </row>
    <row r="1092" spans="1:4" x14ac:dyDescent="0.25">
      <c r="A1092" s="26" t="s">
        <v>337</v>
      </c>
      <c r="B1092" s="26" t="s">
        <v>662</v>
      </c>
      <c r="C1092" s="26" t="str">
        <f t="shared" si="34"/>
        <v xml:space="preserve"> MK82 500LB LDGP </v>
      </c>
      <c r="D1092" s="26" t="str">
        <f t="shared" si="35"/>
        <v>140</v>
      </c>
    </row>
    <row r="1093" spans="1:4" x14ac:dyDescent="0.25">
      <c r="A1093" s="26" t="s">
        <v>337</v>
      </c>
      <c r="B1093" s="26" t="s">
        <v>663</v>
      </c>
      <c r="C1093" s="26" t="str">
        <f t="shared" si="34"/>
        <v xml:space="preserve"> MK83 1000LB LDGP </v>
      </c>
      <c r="D1093" s="26" t="str">
        <f t="shared" si="35"/>
        <v>24</v>
      </c>
    </row>
    <row r="1094" spans="1:4" x14ac:dyDescent="0.25">
      <c r="A1094" s="26" t="s">
        <v>337</v>
      </c>
      <c r="B1094" s="26" t="s">
        <v>649</v>
      </c>
      <c r="C1094" s="26" t="str">
        <f t="shared" si="34"/>
        <v xml:space="preserve"> OMERA 40 RECON POD [VISUAL] </v>
      </c>
      <c r="D1094" s="26" t="str">
        <f t="shared" si="35"/>
        <v>4</v>
      </c>
    </row>
    <row r="1095" spans="1:4" x14ac:dyDescent="0.25">
      <c r="A1095" s="26" t="s">
        <v>337</v>
      </c>
      <c r="B1095" s="26" t="s">
        <v>664</v>
      </c>
      <c r="C1095" s="26" t="str">
        <f t="shared" si="34"/>
        <v xml:space="preserve"> PHIMAT CHAFF POD </v>
      </c>
      <c r="D1095" s="26" t="str">
        <f t="shared" si="35"/>
        <v>17</v>
      </c>
    </row>
    <row r="1096" spans="1:4" x14ac:dyDescent="0.25">
      <c r="A1096" s="26" t="s">
        <v>337</v>
      </c>
      <c r="B1096" s="26" t="s">
        <v>651</v>
      </c>
      <c r="C1096" s="26" t="str">
        <f t="shared" si="34"/>
        <v xml:space="preserve"> R.440N CROTALE V3N </v>
      </c>
      <c r="D1096" s="26" t="str">
        <f t="shared" si="35"/>
        <v>36</v>
      </c>
    </row>
    <row r="1097" spans="1:4" x14ac:dyDescent="0.25">
      <c r="A1097" s="26" t="s">
        <v>337</v>
      </c>
      <c r="B1097" s="26" t="s">
        <v>652</v>
      </c>
      <c r="C1097" s="26" t="str">
        <f t="shared" si="34"/>
        <v xml:space="preserve"> R.550 MAGIC 1 </v>
      </c>
      <c r="D1097" s="26" t="str">
        <f t="shared" si="35"/>
        <v>80</v>
      </c>
    </row>
    <row r="1098" spans="1:4" x14ac:dyDescent="0.25">
      <c r="A1098" s="26" t="s">
        <v>337</v>
      </c>
      <c r="B1098" s="26" t="s">
        <v>665</v>
      </c>
      <c r="C1098" s="26" t="str">
        <f t="shared" si="34"/>
        <v xml:space="preserve"> R.550 MAGIC 2 MK1 </v>
      </c>
      <c r="D1098" s="26" t="str">
        <f t="shared" si="35"/>
        <v>74</v>
      </c>
    </row>
    <row r="1099" spans="1:4" x14ac:dyDescent="0.25">
      <c r="A1099" s="26" t="s">
        <v>337</v>
      </c>
      <c r="B1099" s="26" t="s">
        <v>636</v>
      </c>
      <c r="C1099" s="26" t="str">
        <f t="shared" si="34"/>
        <v xml:space="preserve"> SAGAIE LEM CHAFF </v>
      </c>
      <c r="D1099" s="26" t="str">
        <f t="shared" si="35"/>
        <v>32</v>
      </c>
    </row>
    <row r="1100" spans="1:4" x14ac:dyDescent="0.25">
      <c r="A1100" s="26" t="s">
        <v>337</v>
      </c>
      <c r="B1100" s="26" t="s">
        <v>637</v>
      </c>
      <c r="C1100" s="26" t="str">
        <f t="shared" si="34"/>
        <v xml:space="preserve"> SAGAIE LIR FLARE </v>
      </c>
      <c r="D1100" s="26" t="str">
        <f t="shared" si="35"/>
        <v>8</v>
      </c>
    </row>
    <row r="1101" spans="1:4" x14ac:dyDescent="0.25">
      <c r="A1101" s="26" t="s">
        <v>337</v>
      </c>
      <c r="B1101" s="26" t="s">
        <v>666</v>
      </c>
      <c r="C1101" s="26" t="str">
        <f t="shared" si="34"/>
        <v xml:space="preserve"> SNEB 68MM ROCKET </v>
      </c>
      <c r="D1101" s="26" t="str">
        <f t="shared" si="35"/>
        <v>1250</v>
      </c>
    </row>
    <row r="1102" spans="1:4" x14ac:dyDescent="0.25">
      <c r="A1102" s="26" t="s">
        <v>337</v>
      </c>
      <c r="B1102" s="26" t="s">
        <v>667</v>
      </c>
      <c r="C1102" s="26" t="str">
        <f t="shared" si="34"/>
        <v xml:space="preserve"> T.200 400KG GPB </v>
      </c>
      <c r="D1102" s="26" t="str">
        <f t="shared" si="35"/>
        <v>200</v>
      </c>
    </row>
    <row r="1103" spans="1:4" x14ac:dyDescent="0.25">
      <c r="A1103" s="26" t="s">
        <v>337</v>
      </c>
      <c r="B1103" s="26" t="s">
        <v>668</v>
      </c>
      <c r="C1103" s="26" t="str">
        <f t="shared" si="34"/>
        <v xml:space="preserve"> T.25 250KG GPB </v>
      </c>
      <c r="D1103" s="26" t="str">
        <f t="shared" si="35"/>
        <v>400</v>
      </c>
    </row>
    <row r="1104" spans="1:4" x14ac:dyDescent="0.25">
      <c r="A1104" s="26" t="s">
        <v>338</v>
      </c>
      <c r="B1104" s="26" t="s">
        <v>529</v>
      </c>
      <c r="C1104" s="26" t="str">
        <f t="shared" si="34"/>
        <v xml:space="preserve"> 20MM/70 OERLIKON MK7 BURST [20 RNDS] </v>
      </c>
      <c r="D1104" s="26" t="str">
        <f t="shared" si="35"/>
        <v>200</v>
      </c>
    </row>
    <row r="1105" spans="1:4" x14ac:dyDescent="0.25">
      <c r="A1105" s="26" t="s">
        <v>338</v>
      </c>
      <c r="B1105" s="26" t="s">
        <v>601</v>
      </c>
      <c r="C1105" s="26" t="str">
        <f t="shared" si="34"/>
        <v xml:space="preserve"> DAGAIE MK2 LEM CHAFF </v>
      </c>
      <c r="D1105" s="26" t="str">
        <f t="shared" si="35"/>
        <v>32</v>
      </c>
    </row>
    <row r="1106" spans="1:4" x14ac:dyDescent="0.25">
      <c r="A1106" s="26" t="s">
        <v>338</v>
      </c>
      <c r="B1106" s="26" t="s">
        <v>602</v>
      </c>
      <c r="C1106" s="26" t="str">
        <f t="shared" si="34"/>
        <v xml:space="preserve"> DAGAIE MK2 LIR FLARE </v>
      </c>
      <c r="D1106" s="26" t="str">
        <f t="shared" si="35"/>
        <v>8</v>
      </c>
    </row>
    <row r="1107" spans="1:4" x14ac:dyDescent="0.25">
      <c r="A1107" s="26" t="s">
        <v>338</v>
      </c>
      <c r="B1107" s="26" t="s">
        <v>636</v>
      </c>
      <c r="C1107" s="26" t="str">
        <f t="shared" si="34"/>
        <v xml:space="preserve"> SAGAIE LEM CHAFF </v>
      </c>
      <c r="D1107" s="26" t="str">
        <f t="shared" si="35"/>
        <v>32</v>
      </c>
    </row>
    <row r="1108" spans="1:4" x14ac:dyDescent="0.25">
      <c r="A1108" s="26" t="s">
        <v>338</v>
      </c>
      <c r="B1108" s="26" t="s">
        <v>637</v>
      </c>
      <c r="C1108" s="26" t="str">
        <f t="shared" si="34"/>
        <v xml:space="preserve"> SAGAIE LIR FLARE </v>
      </c>
      <c r="D1108" s="26" t="str">
        <f t="shared" si="35"/>
        <v>8</v>
      </c>
    </row>
    <row r="1109" spans="1:4" x14ac:dyDescent="0.25">
      <c r="A1109" s="26" t="s">
        <v>339</v>
      </c>
      <c r="B1109" s="26" t="s">
        <v>456</v>
      </c>
      <c r="C1109" s="26" t="str">
        <f t="shared" si="34"/>
        <v xml:space="preserve"> 12.7MM/50 MG BURST [10 RNDS] </v>
      </c>
      <c r="D1109" s="26" t="str">
        <f t="shared" si="35"/>
        <v>300</v>
      </c>
    </row>
    <row r="1110" spans="1:4" x14ac:dyDescent="0.25">
      <c r="A1110" s="26" t="s">
        <v>339</v>
      </c>
      <c r="B1110" s="26" t="s">
        <v>529</v>
      </c>
      <c r="C1110" s="26" t="str">
        <f t="shared" si="34"/>
        <v xml:space="preserve"> 20MM/70 OERLIKON MK7 BURST [20 RNDS] </v>
      </c>
      <c r="D1110" s="26" t="str">
        <f t="shared" si="35"/>
        <v>200</v>
      </c>
    </row>
    <row r="1111" spans="1:4" x14ac:dyDescent="0.25">
      <c r="A1111" s="26" t="s">
        <v>339</v>
      </c>
      <c r="B1111" s="26" t="s">
        <v>601</v>
      </c>
      <c r="C1111" s="26" t="str">
        <f t="shared" si="34"/>
        <v xml:space="preserve"> DAGAIE MK2 LEM CHAFF </v>
      </c>
      <c r="D1111" s="26" t="str">
        <f t="shared" si="35"/>
        <v>32</v>
      </c>
    </row>
    <row r="1112" spans="1:4" x14ac:dyDescent="0.25">
      <c r="A1112" s="26" t="s">
        <v>339</v>
      </c>
      <c r="B1112" s="26" t="s">
        <v>602</v>
      </c>
      <c r="C1112" s="26" t="str">
        <f t="shared" si="34"/>
        <v xml:space="preserve"> DAGAIE MK2 LIR FLARE </v>
      </c>
      <c r="D1112" s="26" t="str">
        <f t="shared" si="35"/>
        <v>8</v>
      </c>
    </row>
    <row r="1113" spans="1:4" x14ac:dyDescent="0.25">
      <c r="A1113" s="26" t="s">
        <v>339</v>
      </c>
      <c r="B1113" s="26" t="s">
        <v>634</v>
      </c>
      <c r="C1113" s="26" t="str">
        <f t="shared" si="34"/>
        <v xml:space="preserve"> L5 MOD 4 </v>
      </c>
      <c r="D1113" s="26" t="str">
        <f t="shared" si="35"/>
        <v>8</v>
      </c>
    </row>
    <row r="1114" spans="1:4" x14ac:dyDescent="0.25">
      <c r="A1114" s="26" t="s">
        <v>339</v>
      </c>
      <c r="B1114" s="26" t="s">
        <v>635</v>
      </c>
      <c r="C1114" s="26" t="str">
        <f t="shared" si="34"/>
        <v xml:space="preserve"> MISTRAL 1 </v>
      </c>
      <c r="D1114" s="26" t="str">
        <f t="shared" si="35"/>
        <v>24</v>
      </c>
    </row>
    <row r="1115" spans="1:4" x14ac:dyDescent="0.25">
      <c r="A1115" s="26" t="s">
        <v>339</v>
      </c>
      <c r="B1115" s="26" t="s">
        <v>460</v>
      </c>
      <c r="C1115" s="26" t="str">
        <f t="shared" si="34"/>
        <v xml:space="preserve"> MK46 NEARTIP MOD 5 </v>
      </c>
      <c r="D1115" s="26" t="str">
        <f t="shared" si="35"/>
        <v>12</v>
      </c>
    </row>
    <row r="1116" spans="1:4" x14ac:dyDescent="0.25">
      <c r="A1116" s="26" t="s">
        <v>339</v>
      </c>
      <c r="B1116" s="26" t="s">
        <v>636</v>
      </c>
      <c r="C1116" s="26" t="str">
        <f t="shared" si="34"/>
        <v xml:space="preserve"> SAGAIE LEM CHAFF </v>
      </c>
      <c r="D1116" s="26" t="str">
        <f t="shared" si="35"/>
        <v>32</v>
      </c>
    </row>
    <row r="1117" spans="1:4" x14ac:dyDescent="0.25">
      <c r="A1117" s="26" t="s">
        <v>339</v>
      </c>
      <c r="B1117" s="26" t="s">
        <v>637</v>
      </c>
      <c r="C1117" s="26" t="str">
        <f t="shared" si="34"/>
        <v xml:space="preserve"> SAGAIE LIR FLARE </v>
      </c>
      <c r="D1117" s="26" t="str">
        <f t="shared" si="35"/>
        <v>8</v>
      </c>
    </row>
    <row r="1118" spans="1:4" x14ac:dyDescent="0.25">
      <c r="A1118" s="26" t="s">
        <v>340</v>
      </c>
      <c r="B1118" s="26" t="s">
        <v>456</v>
      </c>
      <c r="C1118" s="26" t="str">
        <f t="shared" si="34"/>
        <v xml:space="preserve"> 12.7MM/50 MG BURST [10 RNDS] </v>
      </c>
      <c r="D1118" s="26" t="str">
        <f t="shared" si="35"/>
        <v>300</v>
      </c>
    </row>
    <row r="1119" spans="1:4" x14ac:dyDescent="0.25">
      <c r="A1119" s="26" t="s">
        <v>340</v>
      </c>
      <c r="B1119" s="26" t="s">
        <v>529</v>
      </c>
      <c r="C1119" s="26" t="str">
        <f t="shared" si="34"/>
        <v xml:space="preserve"> 20MM/70 OERLIKON MK7 BURST [20 RNDS] </v>
      </c>
      <c r="D1119" s="26" t="str">
        <f t="shared" si="35"/>
        <v>200</v>
      </c>
    </row>
    <row r="1120" spans="1:4" x14ac:dyDescent="0.25">
      <c r="A1120" s="26" t="s">
        <v>340</v>
      </c>
      <c r="B1120" s="26" t="s">
        <v>601</v>
      </c>
      <c r="C1120" s="26" t="str">
        <f t="shared" si="34"/>
        <v xml:space="preserve"> DAGAIE MK2 LEM CHAFF </v>
      </c>
      <c r="D1120" s="26" t="str">
        <f t="shared" si="35"/>
        <v>32</v>
      </c>
    </row>
    <row r="1121" spans="1:4" x14ac:dyDescent="0.25">
      <c r="A1121" s="26" t="s">
        <v>340</v>
      </c>
      <c r="B1121" s="26" t="s">
        <v>602</v>
      </c>
      <c r="C1121" s="26" t="str">
        <f t="shared" si="34"/>
        <v xml:space="preserve"> DAGAIE MK2 LIR FLARE </v>
      </c>
      <c r="D1121" s="26" t="str">
        <f t="shared" si="35"/>
        <v>8</v>
      </c>
    </row>
    <row r="1122" spans="1:4" x14ac:dyDescent="0.25">
      <c r="A1122" s="26" t="s">
        <v>340</v>
      </c>
      <c r="B1122" s="26" t="s">
        <v>634</v>
      </c>
      <c r="C1122" s="26" t="str">
        <f t="shared" si="34"/>
        <v xml:space="preserve"> L5 MOD 4 </v>
      </c>
      <c r="D1122" s="26" t="str">
        <f t="shared" si="35"/>
        <v>8</v>
      </c>
    </row>
    <row r="1123" spans="1:4" x14ac:dyDescent="0.25">
      <c r="A1123" s="26" t="s">
        <v>340</v>
      </c>
      <c r="B1123" s="26" t="s">
        <v>466</v>
      </c>
      <c r="C1123" s="26" t="str">
        <f t="shared" si="34"/>
        <v xml:space="preserve"> MK46 NEARTIP MOD 5 </v>
      </c>
      <c r="D1123" s="26" t="str">
        <f t="shared" si="35"/>
        <v>8</v>
      </c>
    </row>
    <row r="1124" spans="1:4" x14ac:dyDescent="0.25">
      <c r="A1124" s="26" t="s">
        <v>340</v>
      </c>
      <c r="B1124" s="26" t="s">
        <v>638</v>
      </c>
      <c r="C1124" s="26" t="str">
        <f t="shared" si="34"/>
        <v xml:space="preserve"> R.440N CROTALE V3N </v>
      </c>
      <c r="D1124" s="26" t="str">
        <f t="shared" si="35"/>
        <v>18</v>
      </c>
    </row>
    <row r="1125" spans="1:4" x14ac:dyDescent="0.25">
      <c r="A1125" s="26" t="s">
        <v>341</v>
      </c>
      <c r="B1125" s="26" t="s">
        <v>456</v>
      </c>
      <c r="C1125" s="26" t="str">
        <f t="shared" si="34"/>
        <v xml:space="preserve"> 12.7MM/50 MG BURST [10 RNDS] </v>
      </c>
      <c r="D1125" s="26" t="str">
        <f t="shared" si="35"/>
        <v>300</v>
      </c>
    </row>
    <row r="1126" spans="1:4" x14ac:dyDescent="0.25">
      <c r="A1126" s="26" t="s">
        <v>341</v>
      </c>
      <c r="B1126" s="26" t="s">
        <v>600</v>
      </c>
      <c r="C1126" s="26" t="str">
        <f t="shared" si="34"/>
        <v xml:space="preserve"> 20MM/90 GIAT 20F2 BURST [20 RNDS] </v>
      </c>
      <c r="D1126" s="26" t="str">
        <f t="shared" si="35"/>
        <v>200</v>
      </c>
    </row>
    <row r="1127" spans="1:4" x14ac:dyDescent="0.25">
      <c r="A1127" s="26" t="s">
        <v>341</v>
      </c>
      <c r="B1127" s="26" t="s">
        <v>601</v>
      </c>
      <c r="C1127" s="26" t="str">
        <f t="shared" si="34"/>
        <v xml:space="preserve"> DAGAIE MK2 LEM CHAFF </v>
      </c>
      <c r="D1127" s="26" t="str">
        <f t="shared" si="35"/>
        <v>32</v>
      </c>
    </row>
    <row r="1128" spans="1:4" x14ac:dyDescent="0.25">
      <c r="A1128" s="26" t="s">
        <v>341</v>
      </c>
      <c r="B1128" s="26" t="s">
        <v>602</v>
      </c>
      <c r="C1128" s="26" t="str">
        <f t="shared" si="34"/>
        <v xml:space="preserve"> DAGAIE MK2 LIR FLARE </v>
      </c>
      <c r="D1128" s="26" t="str">
        <f t="shared" si="35"/>
        <v>8</v>
      </c>
    </row>
    <row r="1129" spans="1:4" x14ac:dyDescent="0.25">
      <c r="A1129" s="26" t="s">
        <v>342</v>
      </c>
      <c r="B1129" s="26" t="s">
        <v>595</v>
      </c>
      <c r="C1129" s="26" t="str">
        <f t="shared" si="34"/>
        <v xml:space="preserve"> 12.7MM/50 MG BURST [10 RNDS] </v>
      </c>
      <c r="D1129" s="26" t="str">
        <f t="shared" si="35"/>
        <v>200</v>
      </c>
    </row>
    <row r="1130" spans="1:4" x14ac:dyDescent="0.25">
      <c r="A1130" s="26" t="s">
        <v>342</v>
      </c>
      <c r="B1130" s="26" t="s">
        <v>669</v>
      </c>
      <c r="C1130" s="26" t="str">
        <f t="shared" si="34"/>
        <v xml:space="preserve"> 20MM/70 SINGLE BURST [20 RNDS] </v>
      </c>
      <c r="D1130" s="26" t="str">
        <f t="shared" si="35"/>
        <v>200</v>
      </c>
    </row>
    <row r="1131" spans="1:4" x14ac:dyDescent="0.25">
      <c r="A1131" s="26" t="s">
        <v>342</v>
      </c>
      <c r="B1131" s="26" t="s">
        <v>670</v>
      </c>
      <c r="C1131" s="26" t="str">
        <f t="shared" si="34"/>
        <v xml:space="preserve"> 40MM/60 SINGLE BOFORS BURST [2 RNDS] </v>
      </c>
      <c r="D1131" s="26" t="str">
        <f t="shared" si="35"/>
        <v>205</v>
      </c>
    </row>
    <row r="1132" spans="1:4" x14ac:dyDescent="0.25">
      <c r="A1132" s="26" t="s">
        <v>342</v>
      </c>
      <c r="B1132" s="26" t="s">
        <v>642</v>
      </c>
      <c r="C1132" s="26" t="str">
        <f t="shared" si="34"/>
        <v xml:space="preserve"> AM.39 EXOCET BLK I </v>
      </c>
      <c r="D1132" s="26" t="str">
        <f t="shared" si="35"/>
        <v>24</v>
      </c>
    </row>
    <row r="1133" spans="1:4" x14ac:dyDescent="0.25">
      <c r="A1133" s="26" t="s">
        <v>342</v>
      </c>
      <c r="B1133" s="26" t="s">
        <v>644</v>
      </c>
      <c r="C1133" s="26" t="str">
        <f t="shared" si="34"/>
        <v xml:space="preserve"> ASMP [300KT NUCLEAR] </v>
      </c>
      <c r="D1133" s="26" t="str">
        <f t="shared" si="35"/>
        <v>10</v>
      </c>
    </row>
    <row r="1134" spans="1:4" x14ac:dyDescent="0.25">
      <c r="A1134" s="26" t="s">
        <v>342</v>
      </c>
      <c r="B1134" s="26" t="s">
        <v>645</v>
      </c>
      <c r="C1134" s="26" t="str">
        <f t="shared" si="34"/>
        <v xml:space="preserve"> BARAX DECM POD </v>
      </c>
      <c r="D1134" s="26" t="str">
        <f t="shared" si="35"/>
        <v>24</v>
      </c>
    </row>
    <row r="1135" spans="1:4" x14ac:dyDescent="0.25">
      <c r="A1135" s="26" t="s">
        <v>342</v>
      </c>
      <c r="B1135" s="26" t="s">
        <v>450</v>
      </c>
      <c r="C1135" s="26" t="str">
        <f t="shared" si="34"/>
        <v xml:space="preserve"> MK46 NEARTIP MOD 5 </v>
      </c>
      <c r="D1135" s="26" t="str">
        <f t="shared" si="35"/>
        <v>40</v>
      </c>
    </row>
    <row r="1136" spans="1:4" x14ac:dyDescent="0.25">
      <c r="A1136" s="26" t="s">
        <v>342</v>
      </c>
      <c r="B1136" s="26" t="s">
        <v>649</v>
      </c>
      <c r="C1136" s="26" t="str">
        <f t="shared" si="34"/>
        <v xml:space="preserve"> OMERA 40 RECON POD [VISUAL] </v>
      </c>
      <c r="D1136" s="26" t="str">
        <f t="shared" si="35"/>
        <v>4</v>
      </c>
    </row>
    <row r="1137" spans="1:4" x14ac:dyDescent="0.25">
      <c r="A1137" s="26" t="s">
        <v>342</v>
      </c>
      <c r="B1137" s="26" t="s">
        <v>650</v>
      </c>
      <c r="C1137" s="26" t="str">
        <f t="shared" si="34"/>
        <v xml:space="preserve"> PHIMAT CHAFF POD </v>
      </c>
      <c r="D1137" s="26" t="str">
        <f t="shared" si="35"/>
        <v>18</v>
      </c>
    </row>
    <row r="1138" spans="1:4" x14ac:dyDescent="0.25">
      <c r="A1138" s="26" t="s">
        <v>342</v>
      </c>
      <c r="B1138" s="26" t="s">
        <v>652</v>
      </c>
      <c r="C1138" s="26" t="str">
        <f t="shared" si="34"/>
        <v xml:space="preserve"> R.550 MAGIC 1 </v>
      </c>
      <c r="D1138" s="26" t="str">
        <f t="shared" si="35"/>
        <v>80</v>
      </c>
    </row>
    <row r="1139" spans="1:4" x14ac:dyDescent="0.25">
      <c r="A1139" s="26" t="s">
        <v>342</v>
      </c>
      <c r="B1139" s="26" t="s">
        <v>671</v>
      </c>
      <c r="C1139" s="26" t="str">
        <f t="shared" si="34"/>
        <v xml:space="preserve"> R.550 MAGIC 2 MK1 </v>
      </c>
      <c r="D1139" s="26" t="str">
        <f t="shared" si="35"/>
        <v>80</v>
      </c>
    </row>
    <row r="1140" spans="1:4" x14ac:dyDescent="0.25">
      <c r="A1140" s="26" t="s">
        <v>342</v>
      </c>
      <c r="B1140" s="26" t="s">
        <v>666</v>
      </c>
      <c r="C1140" s="26" t="str">
        <f t="shared" si="34"/>
        <v xml:space="preserve"> SNEB 68MM ROCKET </v>
      </c>
      <c r="D1140" s="26" t="str">
        <f t="shared" si="35"/>
        <v>1250</v>
      </c>
    </row>
    <row r="1141" spans="1:4" x14ac:dyDescent="0.25">
      <c r="A1141" s="26" t="s">
        <v>342</v>
      </c>
      <c r="B1141" s="26" t="s">
        <v>667</v>
      </c>
      <c r="C1141" s="26" t="str">
        <f t="shared" si="34"/>
        <v xml:space="preserve"> T.200 400KG GPB </v>
      </c>
      <c r="D1141" s="26" t="str">
        <f t="shared" si="35"/>
        <v>200</v>
      </c>
    </row>
    <row r="1142" spans="1:4" x14ac:dyDescent="0.25">
      <c r="A1142" s="26" t="s">
        <v>342</v>
      </c>
      <c r="B1142" s="26" t="s">
        <v>668</v>
      </c>
      <c r="C1142" s="26" t="str">
        <f t="shared" si="34"/>
        <v xml:space="preserve"> T.25 250KG GPB </v>
      </c>
      <c r="D1142" s="26" t="str">
        <f t="shared" si="35"/>
        <v>400</v>
      </c>
    </row>
    <row r="1143" spans="1:4" x14ac:dyDescent="0.25">
      <c r="A1143" s="26" t="s">
        <v>343</v>
      </c>
      <c r="B1143" s="26" t="s">
        <v>672</v>
      </c>
      <c r="C1143" s="26" t="str">
        <f t="shared" si="34"/>
        <v xml:space="preserve"> 12.7MM/50 MG BURST [10 RNDS] </v>
      </c>
      <c r="D1143" s="26" t="str">
        <f t="shared" si="35"/>
        <v>1000</v>
      </c>
    </row>
    <row r="1144" spans="1:4" x14ac:dyDescent="0.25">
      <c r="A1144" s="26" t="s">
        <v>343</v>
      </c>
      <c r="B1144" s="26" t="s">
        <v>673</v>
      </c>
      <c r="C1144" s="26" t="str">
        <f t="shared" si="34"/>
        <v xml:space="preserve"> 20MM/85 MK15 PHALANX BLK 1 BURST [300 RNDS] </v>
      </c>
      <c r="D1144" s="26" t="str">
        <f t="shared" si="35"/>
        <v>120</v>
      </c>
    </row>
    <row r="1145" spans="1:4" x14ac:dyDescent="0.25">
      <c r="A1145" s="26" t="s">
        <v>343</v>
      </c>
      <c r="B1145" s="26" t="s">
        <v>674</v>
      </c>
      <c r="C1145" s="26" t="str">
        <f t="shared" si="34"/>
        <v xml:space="preserve"> 57MM/70 BOFORS MK3 GP BURST [4 RNDS] </v>
      </c>
      <c r="D1145" s="26" t="str">
        <f t="shared" si="35"/>
        <v>1500</v>
      </c>
    </row>
    <row r="1146" spans="1:4" x14ac:dyDescent="0.25">
      <c r="A1146" s="26" t="s">
        <v>343</v>
      </c>
      <c r="B1146" s="26" t="s">
        <v>675</v>
      </c>
      <c r="C1146" s="26" t="str">
        <f t="shared" si="34"/>
        <v xml:space="preserve"> AN/SLQ-25A NIXIE </v>
      </c>
      <c r="D1146" s="26" t="str">
        <f t="shared" si="35"/>
        <v>36</v>
      </c>
    </row>
    <row r="1147" spans="1:4" x14ac:dyDescent="0.25">
      <c r="A1147" s="26" t="s">
        <v>343</v>
      </c>
      <c r="B1147" s="26" t="s">
        <v>450</v>
      </c>
      <c r="C1147" s="26" t="str">
        <f t="shared" si="34"/>
        <v xml:space="preserve"> MK46 NEARTIP MOD 5 </v>
      </c>
      <c r="D1147" s="26" t="str">
        <f t="shared" si="35"/>
        <v>40</v>
      </c>
    </row>
    <row r="1148" spans="1:4" x14ac:dyDescent="0.25">
      <c r="A1148" s="26" t="s">
        <v>343</v>
      </c>
      <c r="B1148" s="26" t="s">
        <v>676</v>
      </c>
      <c r="C1148" s="26" t="str">
        <f t="shared" si="34"/>
        <v xml:space="preserve"> PLESSEY SHIELD MK2 CHAFF </v>
      </c>
      <c r="D1148" s="26" t="str">
        <f t="shared" si="35"/>
        <v>80</v>
      </c>
    </row>
    <row r="1149" spans="1:4" x14ac:dyDescent="0.25">
      <c r="A1149" s="26" t="s">
        <v>343</v>
      </c>
      <c r="B1149" s="26" t="s">
        <v>677</v>
      </c>
      <c r="C1149" s="26" t="str">
        <f t="shared" si="34"/>
        <v xml:space="preserve"> PLESSEY SHIELD MK2 FLARE </v>
      </c>
      <c r="D1149" s="26" t="str">
        <f t="shared" si="35"/>
        <v>80</v>
      </c>
    </row>
    <row r="1150" spans="1:4" x14ac:dyDescent="0.25">
      <c r="A1150" s="26" t="s">
        <v>343</v>
      </c>
      <c r="B1150" s="26" t="s">
        <v>678</v>
      </c>
      <c r="C1150" s="26" t="str">
        <f t="shared" si="34"/>
        <v xml:space="preserve"> RGM-84D HARPOON IC </v>
      </c>
      <c r="D1150" s="26" t="str">
        <f t="shared" si="35"/>
        <v>138</v>
      </c>
    </row>
    <row r="1151" spans="1:4" x14ac:dyDescent="0.25">
      <c r="A1151" s="26" t="s">
        <v>343</v>
      </c>
      <c r="B1151" s="26" t="s">
        <v>679</v>
      </c>
      <c r="C1151" s="26" t="str">
        <f t="shared" si="34"/>
        <v xml:space="preserve"> RIM-7M SEA SPARROW </v>
      </c>
      <c r="D1151" s="26" t="str">
        <f t="shared" si="35"/>
        <v>96</v>
      </c>
    </row>
    <row r="1152" spans="1:4" x14ac:dyDescent="0.25">
      <c r="A1152" s="26" t="s">
        <v>344</v>
      </c>
      <c r="B1152" s="26" t="s">
        <v>456</v>
      </c>
      <c r="C1152" s="26" t="str">
        <f t="shared" si="34"/>
        <v xml:space="preserve"> 12.7MM/50 MG BURST [10 RNDS] </v>
      </c>
      <c r="D1152" s="26" t="str">
        <f t="shared" si="35"/>
        <v>300</v>
      </c>
    </row>
    <row r="1153" spans="1:4" x14ac:dyDescent="0.25">
      <c r="A1153" s="26" t="s">
        <v>344</v>
      </c>
      <c r="B1153" s="26" t="s">
        <v>457</v>
      </c>
      <c r="C1153" s="26" t="str">
        <f t="shared" si="34"/>
        <v xml:space="preserve"> 20MM/85 MK15 PHALANX BLK 0 BURST [200 RNDS] </v>
      </c>
      <c r="D1153" s="26" t="str">
        <f t="shared" si="35"/>
        <v>20</v>
      </c>
    </row>
    <row r="1154" spans="1:4" x14ac:dyDescent="0.25">
      <c r="A1154" s="26" t="s">
        <v>344</v>
      </c>
      <c r="B1154" s="26" t="s">
        <v>458</v>
      </c>
      <c r="C1154" s="26" t="str">
        <f t="shared" si="34"/>
        <v xml:space="preserve"> MK186 TORCH FLARE [SEDUCTION] </v>
      </c>
      <c r="D1154" s="26" t="str">
        <f t="shared" si="35"/>
        <v>16</v>
      </c>
    </row>
    <row r="1155" spans="1:4" x14ac:dyDescent="0.25">
      <c r="A1155" s="26" t="s">
        <v>344</v>
      </c>
      <c r="B1155" s="26" t="s">
        <v>459</v>
      </c>
      <c r="C1155" s="26" t="str">
        <f t="shared" ref="C1155:C1218" si="36">LEFT(B1155,SEARCH("^^",SUBSTITUTE(B1155,"X","^^",LEN(B1155)-LEN(SUBSTITUTE(B1155,"X",""))))-1)</f>
        <v xml:space="preserve"> MK214 SEA GNAT CHAFF [SEDUCTION] </v>
      </c>
      <c r="D1155" s="26" t="str">
        <f t="shared" ref="D1155:D1218" si="37">TRIM(RIGHT(SUBSTITUTE(B1155," X ",REPT(" ",LEN(B1155))),LEN(B1155)))</f>
        <v>64</v>
      </c>
    </row>
    <row r="1156" spans="1:4" x14ac:dyDescent="0.25">
      <c r="A1156" s="26" t="s">
        <v>344</v>
      </c>
      <c r="B1156" s="26" t="s">
        <v>449</v>
      </c>
      <c r="C1156" s="26" t="str">
        <f t="shared" si="36"/>
        <v xml:space="preserve"> MK216 SEA GNAT CHAFF [DISTRACTION] </v>
      </c>
      <c r="D1156" s="26" t="str">
        <f t="shared" si="37"/>
        <v>0</v>
      </c>
    </row>
    <row r="1157" spans="1:4" x14ac:dyDescent="0.25">
      <c r="A1157" s="26" t="s">
        <v>344</v>
      </c>
      <c r="B1157" s="26" t="s">
        <v>680</v>
      </c>
      <c r="C1157" s="26" t="str">
        <f t="shared" si="36"/>
        <v xml:space="preserve"> MK46 NEARTIP MOD 5 </v>
      </c>
      <c r="D1157" s="26" t="str">
        <f t="shared" si="37"/>
        <v>22</v>
      </c>
    </row>
    <row r="1158" spans="1:4" x14ac:dyDescent="0.25">
      <c r="A1158" s="26" t="s">
        <v>344</v>
      </c>
      <c r="B1158" s="26" t="s">
        <v>461</v>
      </c>
      <c r="C1158" s="26" t="str">
        <f t="shared" si="36"/>
        <v xml:space="preserve"> MK50 BARRACUDA MOD 0 ALWT </v>
      </c>
      <c r="D1158" s="26" t="str">
        <f t="shared" si="37"/>
        <v>0</v>
      </c>
    </row>
    <row r="1159" spans="1:4" x14ac:dyDescent="0.25">
      <c r="A1159" s="26" t="s">
        <v>344</v>
      </c>
      <c r="B1159" s="26" t="s">
        <v>494</v>
      </c>
      <c r="C1159" s="26" t="str">
        <f t="shared" si="36"/>
        <v xml:space="preserve"> RIM-7M SEA SPARROW </v>
      </c>
      <c r="D1159" s="26" t="str">
        <f t="shared" si="37"/>
        <v>16</v>
      </c>
    </row>
    <row r="1160" spans="1:4" x14ac:dyDescent="0.25">
      <c r="A1160" s="26" t="s">
        <v>344</v>
      </c>
      <c r="B1160" s="26" t="s">
        <v>527</v>
      </c>
      <c r="C1160" s="26" t="str">
        <f t="shared" si="36"/>
        <v xml:space="preserve"> RUR-5A MOD 4 ASROC RTT [MK46 MOD 5] </v>
      </c>
      <c r="D1160" s="26" t="str">
        <f t="shared" si="37"/>
        <v>16</v>
      </c>
    </row>
    <row r="1161" spans="1:4" x14ac:dyDescent="0.25">
      <c r="A1161" s="26" t="s">
        <v>345</v>
      </c>
      <c r="B1161" s="26" t="s">
        <v>469</v>
      </c>
      <c r="C1161" s="26" t="str">
        <f t="shared" si="36"/>
        <v xml:space="preserve"> 20MM/85 MK15 PHALANX BLK 0 BURST [200 RNDS] </v>
      </c>
      <c r="D1161" s="26" t="str">
        <f t="shared" si="37"/>
        <v>10</v>
      </c>
    </row>
    <row r="1162" spans="1:4" x14ac:dyDescent="0.25">
      <c r="A1162" s="26" t="s">
        <v>345</v>
      </c>
      <c r="B1162" s="26" t="s">
        <v>463</v>
      </c>
      <c r="C1162" s="26" t="str">
        <f t="shared" si="36"/>
        <v xml:space="preserve"> 25MM/75 BUSHMASTER MOD 1 BURST [12 RNDS] </v>
      </c>
      <c r="D1162" s="26" t="str">
        <f t="shared" si="37"/>
        <v>200</v>
      </c>
    </row>
    <row r="1163" spans="1:4" x14ac:dyDescent="0.25">
      <c r="A1163" s="26" t="s">
        <v>345</v>
      </c>
      <c r="B1163" s="26" t="s">
        <v>458</v>
      </c>
      <c r="C1163" s="26" t="str">
        <f t="shared" si="36"/>
        <v xml:space="preserve"> MK186 TORCH FLARE [SEDUCTION] </v>
      </c>
      <c r="D1163" s="26" t="str">
        <f t="shared" si="37"/>
        <v>16</v>
      </c>
    </row>
    <row r="1164" spans="1:4" x14ac:dyDescent="0.25">
      <c r="A1164" s="26" t="s">
        <v>345</v>
      </c>
      <c r="B1164" s="26" t="s">
        <v>459</v>
      </c>
      <c r="C1164" s="26" t="str">
        <f t="shared" si="36"/>
        <v xml:space="preserve"> MK214 SEA GNAT CHAFF [SEDUCTION] </v>
      </c>
      <c r="D1164" s="26" t="str">
        <f t="shared" si="37"/>
        <v>64</v>
      </c>
    </row>
    <row r="1165" spans="1:4" x14ac:dyDescent="0.25">
      <c r="A1165" s="26" t="s">
        <v>345</v>
      </c>
      <c r="B1165" s="26" t="s">
        <v>449</v>
      </c>
      <c r="C1165" s="26" t="str">
        <f t="shared" si="36"/>
        <v xml:space="preserve"> MK216 SEA GNAT CHAFF [DISTRACTION] </v>
      </c>
      <c r="D1165" s="26" t="str">
        <f t="shared" si="37"/>
        <v>0</v>
      </c>
    </row>
    <row r="1166" spans="1:4" x14ac:dyDescent="0.25">
      <c r="A1166" s="26" t="s">
        <v>345</v>
      </c>
      <c r="B1166" s="26" t="s">
        <v>470</v>
      </c>
      <c r="C1166" s="26" t="str">
        <f t="shared" si="36"/>
        <v xml:space="preserve"> MK46 NEARTIP MOD 5 </v>
      </c>
      <c r="D1166" s="26" t="str">
        <f t="shared" si="37"/>
        <v>18</v>
      </c>
    </row>
    <row r="1167" spans="1:4" x14ac:dyDescent="0.25">
      <c r="A1167" s="26" t="s">
        <v>345</v>
      </c>
      <c r="B1167" s="26" t="s">
        <v>461</v>
      </c>
      <c r="C1167" s="26" t="str">
        <f t="shared" si="36"/>
        <v xml:space="preserve"> MK50 BARRACUDA MOD 0 ALWT </v>
      </c>
      <c r="D1167" s="26" t="str">
        <f t="shared" si="37"/>
        <v>0</v>
      </c>
    </row>
    <row r="1168" spans="1:4" x14ac:dyDescent="0.25">
      <c r="A1168" s="26" t="s">
        <v>346</v>
      </c>
      <c r="B1168" s="26" t="s">
        <v>456</v>
      </c>
      <c r="C1168" s="26" t="str">
        <f t="shared" si="36"/>
        <v xml:space="preserve"> 12.7MM/50 MG BURST [10 RNDS] </v>
      </c>
      <c r="D1168" s="26" t="str">
        <f t="shared" si="37"/>
        <v>300</v>
      </c>
    </row>
    <row r="1169" spans="1:4" x14ac:dyDescent="0.25">
      <c r="A1169" s="26" t="s">
        <v>346</v>
      </c>
      <c r="B1169" s="26" t="s">
        <v>462</v>
      </c>
      <c r="C1169" s="26" t="str">
        <f t="shared" si="36"/>
        <v xml:space="preserve"> 20MM/85 MK15 PHALANX BLK 1 BURST [300 RNDS] </v>
      </c>
      <c r="D1169" s="26" t="str">
        <f t="shared" si="37"/>
        <v>20</v>
      </c>
    </row>
    <row r="1170" spans="1:4" x14ac:dyDescent="0.25">
      <c r="A1170" s="26" t="s">
        <v>346</v>
      </c>
      <c r="B1170" s="26" t="s">
        <v>463</v>
      </c>
      <c r="C1170" s="26" t="str">
        <f t="shared" si="36"/>
        <v xml:space="preserve"> 25MM/75 BUSHMASTER MOD 1 BURST [12 RNDS] </v>
      </c>
      <c r="D1170" s="26" t="str">
        <f t="shared" si="37"/>
        <v>200</v>
      </c>
    </row>
    <row r="1171" spans="1:4" x14ac:dyDescent="0.25">
      <c r="A1171" s="26" t="s">
        <v>346</v>
      </c>
      <c r="B1171" s="26" t="s">
        <v>458</v>
      </c>
      <c r="C1171" s="26" t="str">
        <f t="shared" si="36"/>
        <v xml:space="preserve"> MK186 TORCH FLARE [SEDUCTION] </v>
      </c>
      <c r="D1171" s="26" t="str">
        <f t="shared" si="37"/>
        <v>16</v>
      </c>
    </row>
    <row r="1172" spans="1:4" x14ac:dyDescent="0.25">
      <c r="A1172" s="26" t="s">
        <v>346</v>
      </c>
      <c r="B1172" s="26" t="s">
        <v>459</v>
      </c>
      <c r="C1172" s="26" t="str">
        <f t="shared" si="36"/>
        <v xml:space="preserve"> MK214 SEA GNAT CHAFF [SEDUCTION] </v>
      </c>
      <c r="D1172" s="26" t="str">
        <f t="shared" si="37"/>
        <v>64</v>
      </c>
    </row>
    <row r="1173" spans="1:4" x14ac:dyDescent="0.25">
      <c r="A1173" s="26" t="s">
        <v>346</v>
      </c>
      <c r="B1173" s="26" t="s">
        <v>449</v>
      </c>
      <c r="C1173" s="26" t="str">
        <f t="shared" si="36"/>
        <v xml:space="preserve"> MK216 SEA GNAT CHAFF [DISTRACTION] </v>
      </c>
      <c r="D1173" s="26" t="str">
        <f t="shared" si="37"/>
        <v>0</v>
      </c>
    </row>
    <row r="1174" spans="1:4" x14ac:dyDescent="0.25">
      <c r="A1174" s="26" t="s">
        <v>346</v>
      </c>
      <c r="B1174" s="26" t="s">
        <v>524</v>
      </c>
      <c r="C1174" s="26" t="str">
        <f t="shared" si="36"/>
        <v xml:space="preserve"> MK46 NEARTIP MOD 5 </v>
      </c>
      <c r="D1174" s="26" t="str">
        <f t="shared" si="37"/>
        <v>32</v>
      </c>
    </row>
    <row r="1175" spans="1:4" x14ac:dyDescent="0.25">
      <c r="A1175" s="26" t="s">
        <v>346</v>
      </c>
      <c r="B1175" s="26" t="s">
        <v>461</v>
      </c>
      <c r="C1175" s="26" t="str">
        <f t="shared" si="36"/>
        <v xml:space="preserve"> MK50 BARRACUDA MOD 0 ALWT </v>
      </c>
      <c r="D1175" s="26" t="str">
        <f t="shared" si="37"/>
        <v>0</v>
      </c>
    </row>
    <row r="1176" spans="1:4" x14ac:dyDescent="0.25">
      <c r="A1176" s="26" t="s">
        <v>347</v>
      </c>
      <c r="B1176" s="26" t="s">
        <v>469</v>
      </c>
      <c r="C1176" s="26" t="str">
        <f t="shared" si="36"/>
        <v xml:space="preserve"> 20MM/85 MK15 PHALANX BLK 0 BURST [200 RNDS] </v>
      </c>
      <c r="D1176" s="26" t="str">
        <f t="shared" si="37"/>
        <v>10</v>
      </c>
    </row>
    <row r="1177" spans="1:4" x14ac:dyDescent="0.25">
      <c r="A1177" s="26" t="s">
        <v>347</v>
      </c>
      <c r="B1177" s="26" t="s">
        <v>463</v>
      </c>
      <c r="C1177" s="26" t="str">
        <f t="shared" si="36"/>
        <v xml:space="preserve"> 25MM/75 BUSHMASTER MOD 1 BURST [12 RNDS] </v>
      </c>
      <c r="D1177" s="26" t="str">
        <f t="shared" si="37"/>
        <v>200</v>
      </c>
    </row>
    <row r="1178" spans="1:4" x14ac:dyDescent="0.25">
      <c r="A1178" s="26" t="s">
        <v>347</v>
      </c>
      <c r="B1178" s="26" t="s">
        <v>458</v>
      </c>
      <c r="C1178" s="26" t="str">
        <f t="shared" si="36"/>
        <v xml:space="preserve"> MK186 TORCH FLARE [SEDUCTION] </v>
      </c>
      <c r="D1178" s="26" t="str">
        <f t="shared" si="37"/>
        <v>16</v>
      </c>
    </row>
    <row r="1179" spans="1:4" x14ac:dyDescent="0.25">
      <c r="A1179" s="26" t="s">
        <v>347</v>
      </c>
      <c r="B1179" s="26" t="s">
        <v>459</v>
      </c>
      <c r="C1179" s="26" t="str">
        <f t="shared" si="36"/>
        <v xml:space="preserve"> MK214 SEA GNAT CHAFF [SEDUCTION] </v>
      </c>
      <c r="D1179" s="26" t="str">
        <f t="shared" si="37"/>
        <v>64</v>
      </c>
    </row>
    <row r="1180" spans="1:4" x14ac:dyDescent="0.25">
      <c r="A1180" s="26" t="s">
        <v>347</v>
      </c>
      <c r="B1180" s="26" t="s">
        <v>449</v>
      </c>
      <c r="C1180" s="26" t="str">
        <f t="shared" si="36"/>
        <v xml:space="preserve"> MK216 SEA GNAT CHAFF [DISTRACTION] </v>
      </c>
      <c r="D1180" s="26" t="str">
        <f t="shared" si="37"/>
        <v>0</v>
      </c>
    </row>
    <row r="1181" spans="1:4" x14ac:dyDescent="0.25">
      <c r="A1181" s="26" t="s">
        <v>347</v>
      </c>
      <c r="B1181" s="26" t="s">
        <v>470</v>
      </c>
      <c r="C1181" s="26" t="str">
        <f t="shared" si="36"/>
        <v xml:space="preserve"> MK46 NEARTIP MOD 5 </v>
      </c>
      <c r="D1181" s="26" t="str">
        <f t="shared" si="37"/>
        <v>18</v>
      </c>
    </row>
    <row r="1182" spans="1:4" x14ac:dyDescent="0.25">
      <c r="A1182" s="26" t="s">
        <v>347</v>
      </c>
      <c r="B1182" s="26" t="s">
        <v>461</v>
      </c>
      <c r="C1182" s="26" t="str">
        <f t="shared" si="36"/>
        <v xml:space="preserve"> MK50 BARRACUDA MOD 0 ALWT </v>
      </c>
      <c r="D1182" s="26" t="str">
        <f t="shared" si="37"/>
        <v>0</v>
      </c>
    </row>
    <row r="1183" spans="1:4" x14ac:dyDescent="0.25">
      <c r="A1183" s="26" t="s">
        <v>348</v>
      </c>
      <c r="B1183" s="26" t="s">
        <v>681</v>
      </c>
      <c r="C1183" s="26" t="str">
        <f t="shared" si="36"/>
        <v xml:space="preserve"> AGM-84D HARPOON IC </v>
      </c>
      <c r="D1183" s="26" t="str">
        <f t="shared" si="37"/>
        <v>24</v>
      </c>
    </row>
    <row r="1184" spans="1:4" x14ac:dyDescent="0.25">
      <c r="A1184" s="26" t="s">
        <v>348</v>
      </c>
      <c r="B1184" s="26" t="s">
        <v>682</v>
      </c>
      <c r="C1184" s="26" t="str">
        <f t="shared" si="36"/>
        <v xml:space="preserve"> AN/SSQ-53D DIFAR </v>
      </c>
      <c r="D1184" s="26" t="str">
        <f t="shared" si="37"/>
        <v>84</v>
      </c>
    </row>
    <row r="1185" spans="1:4" x14ac:dyDescent="0.25">
      <c r="A1185" s="26" t="s">
        <v>348</v>
      </c>
      <c r="B1185" s="26" t="s">
        <v>683</v>
      </c>
      <c r="C1185" s="26" t="str">
        <f t="shared" si="36"/>
        <v xml:space="preserve"> AN/SSQ-62B DICASS </v>
      </c>
      <c r="D1185" s="26" t="str">
        <f t="shared" si="37"/>
        <v>40</v>
      </c>
    </row>
    <row r="1186" spans="1:4" x14ac:dyDescent="0.25">
      <c r="A1186" s="26" t="s">
        <v>348</v>
      </c>
      <c r="B1186" s="26" t="s">
        <v>684</v>
      </c>
      <c r="C1186" s="26" t="str">
        <f t="shared" si="36"/>
        <v xml:space="preserve"> AN/SSQ-77B VLAD </v>
      </c>
      <c r="D1186" s="26" t="str">
        <f t="shared" si="37"/>
        <v>40</v>
      </c>
    </row>
    <row r="1187" spans="1:4" x14ac:dyDescent="0.25">
      <c r="A1187" s="26" t="s">
        <v>348</v>
      </c>
      <c r="B1187" s="26" t="s">
        <v>468</v>
      </c>
      <c r="C1187" s="26" t="str">
        <f t="shared" si="36"/>
        <v xml:space="preserve"> MK46 NEARTIP MOD 5 </v>
      </c>
      <c r="D1187" s="26" t="str">
        <f t="shared" si="37"/>
        <v>30</v>
      </c>
    </row>
    <row r="1188" spans="1:4" x14ac:dyDescent="0.25">
      <c r="A1188" s="26" t="s">
        <v>348</v>
      </c>
      <c r="B1188" s="26" t="s">
        <v>451</v>
      </c>
      <c r="C1188" s="26" t="str">
        <f t="shared" si="36"/>
        <v xml:space="preserve"> MK50 BARRACUDA MOD 0 ALWT </v>
      </c>
      <c r="D1188" s="26" t="str">
        <f t="shared" si="37"/>
        <v>40</v>
      </c>
    </row>
    <row r="1189" spans="1:4" x14ac:dyDescent="0.25">
      <c r="A1189" s="26" t="s">
        <v>349</v>
      </c>
      <c r="B1189" s="26" t="s">
        <v>685</v>
      </c>
      <c r="C1189" s="26" t="str">
        <f t="shared" si="36"/>
        <v xml:space="preserve"> AIM-9L SIDEWINDER </v>
      </c>
      <c r="D1189" s="26" t="str">
        <f t="shared" si="37"/>
        <v>48</v>
      </c>
    </row>
    <row r="1190" spans="1:4" x14ac:dyDescent="0.25">
      <c r="A1190" s="26" t="s">
        <v>349</v>
      </c>
      <c r="B1190" s="26" t="s">
        <v>686</v>
      </c>
      <c r="C1190" s="26" t="str">
        <f t="shared" si="36"/>
        <v xml:space="preserve"> AN/SSQ-53B DIFAR </v>
      </c>
      <c r="D1190" s="26" t="str">
        <f t="shared" si="37"/>
        <v>60</v>
      </c>
    </row>
    <row r="1191" spans="1:4" x14ac:dyDescent="0.25">
      <c r="A1191" s="26" t="s">
        <v>349</v>
      </c>
      <c r="B1191" s="26" t="s">
        <v>687</v>
      </c>
      <c r="C1191" s="26" t="str">
        <f t="shared" si="36"/>
        <v xml:space="preserve"> AN/SSQ-62B DICASS </v>
      </c>
      <c r="D1191" s="26" t="str">
        <f t="shared" si="37"/>
        <v>24</v>
      </c>
    </row>
    <row r="1192" spans="1:4" x14ac:dyDescent="0.25">
      <c r="A1192" s="26" t="s">
        <v>349</v>
      </c>
      <c r="B1192" s="26" t="s">
        <v>688</v>
      </c>
      <c r="C1192" s="26" t="str">
        <f t="shared" si="36"/>
        <v xml:space="preserve"> MK46 LWT MOD 2 </v>
      </c>
      <c r="D1192" s="26" t="str">
        <f t="shared" si="37"/>
        <v>40</v>
      </c>
    </row>
    <row r="1193" spans="1:4" x14ac:dyDescent="0.25">
      <c r="A1193" s="26" t="s">
        <v>349</v>
      </c>
      <c r="B1193" s="26" t="s">
        <v>689</v>
      </c>
      <c r="C1193" s="26" t="str">
        <f t="shared" si="36"/>
        <v xml:space="preserve"> SSQ-905 JEZEBEL LOFAR </v>
      </c>
      <c r="D1193" s="26" t="str">
        <f t="shared" si="37"/>
        <v>80</v>
      </c>
    </row>
    <row r="1194" spans="1:4" x14ac:dyDescent="0.25">
      <c r="A1194" s="26" t="s">
        <v>349</v>
      </c>
      <c r="B1194" s="26" t="s">
        <v>690</v>
      </c>
      <c r="C1194" s="26" t="str">
        <f t="shared" si="36"/>
        <v xml:space="preserve"> SSQ-947 JULIE ACTIVE RANGE-ONLY [AN/SSQ-47] </v>
      </c>
      <c r="D1194" s="26" t="str">
        <f t="shared" si="37"/>
        <v>38</v>
      </c>
    </row>
    <row r="1195" spans="1:4" x14ac:dyDescent="0.25">
      <c r="A1195" s="26" t="s">
        <v>349</v>
      </c>
      <c r="B1195" s="26" t="s">
        <v>691</v>
      </c>
      <c r="C1195" s="26" t="str">
        <f t="shared" si="36"/>
        <v xml:space="preserve"> STINGRAY MOD 0 </v>
      </c>
      <c r="D1195" s="26" t="str">
        <f t="shared" si="37"/>
        <v>36</v>
      </c>
    </row>
    <row r="1196" spans="1:4" x14ac:dyDescent="0.25">
      <c r="A1196" s="26" t="s">
        <v>350</v>
      </c>
      <c r="B1196" s="26" t="s">
        <v>692</v>
      </c>
      <c r="C1196" s="26" t="str">
        <f t="shared" si="36"/>
        <v xml:space="preserve"> AGM-86C BLK 0 CALCM [2000LB BLAST/FRAG] </v>
      </c>
      <c r="D1196" s="26" t="str">
        <f t="shared" si="37"/>
        <v>32</v>
      </c>
    </row>
    <row r="1197" spans="1:4" x14ac:dyDescent="0.25">
      <c r="A1197" s="26" t="s">
        <v>350</v>
      </c>
      <c r="B1197" s="26" t="s">
        <v>693</v>
      </c>
      <c r="C1197" s="26" t="str">
        <f t="shared" si="36"/>
        <v xml:space="preserve"> M117 750LB GPB </v>
      </c>
      <c r="D1197" s="26" t="str">
        <f t="shared" si="37"/>
        <v>208</v>
      </c>
    </row>
    <row r="1198" spans="1:4" x14ac:dyDescent="0.25">
      <c r="A1198" s="26" t="s">
        <v>350</v>
      </c>
      <c r="B1198" s="26" t="s">
        <v>694</v>
      </c>
      <c r="C1198" s="26" t="str">
        <f t="shared" si="36"/>
        <v xml:space="preserve"> MINE [MK62 QUICKSTRIKE MK82] </v>
      </c>
      <c r="D1198" s="26" t="str">
        <f t="shared" si="37"/>
        <v>102</v>
      </c>
    </row>
    <row r="1199" spans="1:4" x14ac:dyDescent="0.25">
      <c r="A1199" s="26" t="s">
        <v>350</v>
      </c>
      <c r="B1199" s="26" t="s">
        <v>695</v>
      </c>
      <c r="C1199" s="26" t="str">
        <f t="shared" si="36"/>
        <v xml:space="preserve"> MINE [MK65 MOD 0 QUICKSTRIKE 2000LB] </v>
      </c>
      <c r="D1199" s="26" t="str">
        <f t="shared" si="37"/>
        <v>24</v>
      </c>
    </row>
    <row r="1200" spans="1:4" x14ac:dyDescent="0.25">
      <c r="A1200" s="26" t="s">
        <v>350</v>
      </c>
      <c r="B1200" s="26" t="s">
        <v>696</v>
      </c>
      <c r="C1200" s="26" t="str">
        <f t="shared" si="36"/>
        <v xml:space="preserve"> MK82 500LB AIR [BALLUTE] </v>
      </c>
      <c r="D1200" s="26" t="str">
        <f t="shared" si="37"/>
        <v>208</v>
      </c>
    </row>
    <row r="1201" spans="1:4" x14ac:dyDescent="0.25">
      <c r="A1201" s="26" t="s">
        <v>351</v>
      </c>
      <c r="B1201" s="26" t="s">
        <v>462</v>
      </c>
      <c r="C1201" s="26" t="str">
        <f t="shared" si="36"/>
        <v xml:space="preserve"> 20MM/85 MK15 PHALANX BLK 1 BURST [300 RNDS] </v>
      </c>
      <c r="D1201" s="26" t="str">
        <f t="shared" si="37"/>
        <v>20</v>
      </c>
    </row>
    <row r="1202" spans="1:4" x14ac:dyDescent="0.25">
      <c r="A1202" s="26" t="s">
        <v>351</v>
      </c>
      <c r="B1202" s="26" t="s">
        <v>463</v>
      </c>
      <c r="C1202" s="26" t="str">
        <f t="shared" si="36"/>
        <v xml:space="preserve"> 25MM/75 BUSHMASTER MOD 1 BURST [12 RNDS] </v>
      </c>
      <c r="D1202" s="26" t="str">
        <f t="shared" si="37"/>
        <v>200</v>
      </c>
    </row>
    <row r="1203" spans="1:4" x14ac:dyDescent="0.25">
      <c r="A1203" s="26" t="s">
        <v>351</v>
      </c>
      <c r="B1203" s="26" t="s">
        <v>510</v>
      </c>
      <c r="C1203" s="26" t="str">
        <f t="shared" si="36"/>
        <v xml:space="preserve"> ADM-141A TALD [ACTIVE RF] </v>
      </c>
      <c r="D1203" s="26" t="str">
        <f t="shared" si="37"/>
        <v>24</v>
      </c>
    </row>
    <row r="1204" spans="1:4" x14ac:dyDescent="0.25">
      <c r="A1204" s="26" t="s">
        <v>351</v>
      </c>
      <c r="B1204" s="26" t="s">
        <v>406</v>
      </c>
      <c r="C1204" s="26" t="str">
        <f t="shared" si="36"/>
        <v xml:space="preserve"> AGM-114K HELLFIRE II </v>
      </c>
      <c r="D1204" s="26" t="str">
        <f t="shared" si="37"/>
        <v>0</v>
      </c>
    </row>
    <row r="1205" spans="1:4" x14ac:dyDescent="0.25">
      <c r="A1205" s="26" t="s">
        <v>351</v>
      </c>
      <c r="B1205" s="26" t="s">
        <v>407</v>
      </c>
      <c r="C1205" s="26" t="str">
        <f t="shared" si="36"/>
        <v xml:space="preserve"> AGM-119B PENGUIN MK2 MOD 7 </v>
      </c>
      <c r="D1205" s="26" t="str">
        <f t="shared" si="37"/>
        <v>16</v>
      </c>
    </row>
    <row r="1206" spans="1:4" x14ac:dyDescent="0.25">
      <c r="A1206" s="26" t="s">
        <v>351</v>
      </c>
      <c r="B1206" s="26" t="s">
        <v>408</v>
      </c>
      <c r="C1206" s="26" t="str">
        <f t="shared" si="36"/>
        <v xml:space="preserve"> AGM-123A SKIPPER II </v>
      </c>
      <c r="D1206" s="26" t="str">
        <f t="shared" si="37"/>
        <v>24</v>
      </c>
    </row>
    <row r="1207" spans="1:4" x14ac:dyDescent="0.25">
      <c r="A1207" s="26" t="s">
        <v>351</v>
      </c>
      <c r="B1207" s="26" t="s">
        <v>409</v>
      </c>
      <c r="C1207" s="26" t="str">
        <f t="shared" si="36"/>
        <v xml:space="preserve"> AGM-65E MAVERICK LASER </v>
      </c>
      <c r="D1207" s="26" t="str">
        <f t="shared" si="37"/>
        <v>24</v>
      </c>
    </row>
    <row r="1208" spans="1:4" x14ac:dyDescent="0.25">
      <c r="A1208" s="26" t="s">
        <v>351</v>
      </c>
      <c r="B1208" s="26" t="s">
        <v>410</v>
      </c>
      <c r="C1208" s="26" t="str">
        <f t="shared" si="36"/>
        <v xml:space="preserve"> AGM-65F MAVERICK IR </v>
      </c>
      <c r="D1208" s="26" t="str">
        <f t="shared" si="37"/>
        <v>24</v>
      </c>
    </row>
    <row r="1209" spans="1:4" x14ac:dyDescent="0.25">
      <c r="A1209" s="26" t="s">
        <v>351</v>
      </c>
      <c r="B1209" s="26" t="s">
        <v>411</v>
      </c>
      <c r="C1209" s="26" t="str">
        <f t="shared" si="36"/>
        <v xml:space="preserve"> AGM-84D HARPOON IC </v>
      </c>
      <c r="D1209" s="26" t="str">
        <f t="shared" si="37"/>
        <v>48</v>
      </c>
    </row>
    <row r="1210" spans="1:4" x14ac:dyDescent="0.25">
      <c r="A1210" s="26" t="s">
        <v>351</v>
      </c>
      <c r="B1210" s="26" t="s">
        <v>605</v>
      </c>
      <c r="C1210" s="26" t="str">
        <f t="shared" si="36"/>
        <v xml:space="preserve"> AGM-84E SLAM </v>
      </c>
      <c r="D1210" s="26" t="str">
        <f t="shared" si="37"/>
        <v>16</v>
      </c>
    </row>
    <row r="1211" spans="1:4" x14ac:dyDescent="0.25">
      <c r="A1211" s="26" t="s">
        <v>351</v>
      </c>
      <c r="B1211" s="26" t="s">
        <v>512</v>
      </c>
      <c r="C1211" s="26" t="str">
        <f t="shared" si="36"/>
        <v xml:space="preserve"> AGM-88B HARM </v>
      </c>
      <c r="D1211" s="26" t="str">
        <f t="shared" si="37"/>
        <v>48</v>
      </c>
    </row>
    <row r="1212" spans="1:4" x14ac:dyDescent="0.25">
      <c r="A1212" s="26" t="s">
        <v>351</v>
      </c>
      <c r="B1212" s="26" t="s">
        <v>606</v>
      </c>
      <c r="C1212" s="26" t="str">
        <f t="shared" si="36"/>
        <v xml:space="preserve"> AGM-88C HARM </v>
      </c>
      <c r="D1212" s="26" t="str">
        <f t="shared" si="37"/>
        <v>32</v>
      </c>
    </row>
    <row r="1213" spans="1:4" x14ac:dyDescent="0.25">
      <c r="A1213" s="26" t="s">
        <v>351</v>
      </c>
      <c r="B1213" s="26" t="s">
        <v>513</v>
      </c>
      <c r="C1213" s="26" t="str">
        <f t="shared" si="36"/>
        <v xml:space="preserve"> AIM-120A AMRAAM </v>
      </c>
      <c r="D1213" s="26" t="str">
        <f t="shared" si="37"/>
        <v>60</v>
      </c>
    </row>
    <row r="1214" spans="1:4" x14ac:dyDescent="0.25">
      <c r="A1214" s="26" t="s">
        <v>351</v>
      </c>
      <c r="B1214" s="26" t="s">
        <v>607</v>
      </c>
      <c r="C1214" s="26" t="str">
        <f t="shared" si="36"/>
        <v xml:space="preserve"> AIM-54C PHOENIX </v>
      </c>
      <c r="D1214" s="26" t="str">
        <f t="shared" si="37"/>
        <v>54</v>
      </c>
    </row>
    <row r="1215" spans="1:4" x14ac:dyDescent="0.25">
      <c r="A1215" s="26" t="s">
        <v>351</v>
      </c>
      <c r="B1215" s="26" t="s">
        <v>608</v>
      </c>
      <c r="C1215" s="26" t="str">
        <f t="shared" si="36"/>
        <v xml:space="preserve"> AIM-7M SPARROW III </v>
      </c>
      <c r="D1215" s="26" t="str">
        <f t="shared" si="37"/>
        <v>120</v>
      </c>
    </row>
    <row r="1216" spans="1:4" x14ac:dyDescent="0.25">
      <c r="A1216" s="26" t="s">
        <v>351</v>
      </c>
      <c r="B1216" s="26" t="s">
        <v>609</v>
      </c>
      <c r="C1216" s="26" t="str">
        <f t="shared" si="36"/>
        <v xml:space="preserve"> AIM-7P SPARROW III </v>
      </c>
      <c r="D1216" s="26" t="str">
        <f t="shared" si="37"/>
        <v>48</v>
      </c>
    </row>
    <row r="1217" spans="1:4" x14ac:dyDescent="0.25">
      <c r="A1217" s="26" t="s">
        <v>351</v>
      </c>
      <c r="B1217" s="26" t="s">
        <v>610</v>
      </c>
      <c r="C1217" s="26" t="str">
        <f t="shared" si="36"/>
        <v xml:space="preserve"> AIM-9M SIDEWINDER </v>
      </c>
      <c r="D1217" s="26" t="str">
        <f t="shared" si="37"/>
        <v>200</v>
      </c>
    </row>
    <row r="1218" spans="1:4" x14ac:dyDescent="0.25">
      <c r="A1218" s="26" t="s">
        <v>351</v>
      </c>
      <c r="B1218" s="26" t="s">
        <v>420</v>
      </c>
      <c r="C1218" s="26" t="str">
        <f t="shared" si="36"/>
        <v xml:space="preserve"> AN/AAQ-25 LANTIRN POD [FLIR + LRMTS, 40K FT] </v>
      </c>
      <c r="D1218" s="26" t="str">
        <f t="shared" si="37"/>
        <v>10</v>
      </c>
    </row>
    <row r="1219" spans="1:4" x14ac:dyDescent="0.25">
      <c r="A1219" s="26" t="s">
        <v>351</v>
      </c>
      <c r="B1219" s="26" t="s">
        <v>484</v>
      </c>
      <c r="C1219" s="26" t="str">
        <f t="shared" ref="C1219:C1282" si="38">LEFT(B1219,SEARCH("^^",SUBSTITUTE(B1219,"X","^^",LEN(B1219)-LEN(SUBSTITUTE(B1219,"X",""))))-1)</f>
        <v xml:space="preserve"> AN/AAR-50 TINS POD [FLIR] </v>
      </c>
      <c r="D1219" s="26" t="str">
        <f t="shared" ref="D1219:D1282" si="39">TRIM(RIGHT(SUBSTITUTE(B1219," X ",REPT(" ",LEN(B1219))),LEN(B1219)))</f>
        <v>24</v>
      </c>
    </row>
    <row r="1220" spans="1:4" x14ac:dyDescent="0.25">
      <c r="A1220" s="26" t="s">
        <v>351</v>
      </c>
      <c r="B1220" s="26" t="s">
        <v>485</v>
      </c>
      <c r="C1220" s="26" t="str">
        <f t="shared" si="38"/>
        <v xml:space="preserve"> AN/AAS-38B NITE HAWK POD [FLIR + LRMTS + LST, 12K FT] </v>
      </c>
      <c r="D1220" s="26" t="str">
        <f t="shared" si="39"/>
        <v>24</v>
      </c>
    </row>
    <row r="1221" spans="1:4" x14ac:dyDescent="0.25">
      <c r="A1221" s="26" t="s">
        <v>351</v>
      </c>
      <c r="B1221" s="26" t="s">
        <v>486</v>
      </c>
      <c r="C1221" s="26" t="str">
        <f t="shared" si="38"/>
        <v xml:space="preserve"> AN/ALQ-167 BULLWINKLE DECM POD </v>
      </c>
      <c r="D1221" s="26" t="str">
        <f t="shared" si="39"/>
        <v>3</v>
      </c>
    </row>
    <row r="1222" spans="1:4" x14ac:dyDescent="0.25">
      <c r="A1222" s="26" t="s">
        <v>351</v>
      </c>
      <c r="B1222" s="26" t="s">
        <v>424</v>
      </c>
      <c r="C1222" s="26" t="str">
        <f t="shared" si="38"/>
        <v xml:space="preserve"> AN/ALQ-99F [ICAP-2] ECM POD </v>
      </c>
      <c r="D1222" s="26" t="str">
        <f t="shared" si="39"/>
        <v>16</v>
      </c>
    </row>
    <row r="1223" spans="1:4" x14ac:dyDescent="0.25">
      <c r="A1223" s="26" t="s">
        <v>351</v>
      </c>
      <c r="B1223" s="26" t="s">
        <v>425</v>
      </c>
      <c r="C1223" s="26" t="str">
        <f t="shared" si="38"/>
        <v xml:space="preserve"> AN/ALQ-99G [ICAP-2 BLOCK 82] ECM POD </v>
      </c>
      <c r="D1223" s="26" t="str">
        <f t="shared" si="39"/>
        <v>16</v>
      </c>
    </row>
    <row r="1224" spans="1:4" x14ac:dyDescent="0.25">
      <c r="A1224" s="26" t="s">
        <v>351</v>
      </c>
      <c r="B1224" s="26" t="s">
        <v>426</v>
      </c>
      <c r="C1224" s="26" t="str">
        <f t="shared" si="38"/>
        <v xml:space="preserve"> AN/ALQ-99H [ICAP-2 BLOCK 86] ECM POD </v>
      </c>
      <c r="D1224" s="26" t="str">
        <f t="shared" si="39"/>
        <v>16</v>
      </c>
    </row>
    <row r="1225" spans="1:4" x14ac:dyDescent="0.25">
      <c r="A1225" s="26" t="s">
        <v>351</v>
      </c>
      <c r="B1225" s="26" t="s">
        <v>427</v>
      </c>
      <c r="C1225" s="26" t="str">
        <f t="shared" si="38"/>
        <v xml:space="preserve"> AN/ALQ-99I [ICAP-2 BLOCK 89] ECM POD </v>
      </c>
      <c r="D1225" s="26" t="str">
        <f t="shared" si="39"/>
        <v>16</v>
      </c>
    </row>
    <row r="1226" spans="1:4" x14ac:dyDescent="0.25">
      <c r="A1226" s="26" t="s">
        <v>351</v>
      </c>
      <c r="B1226" s="26" t="s">
        <v>428</v>
      </c>
      <c r="C1226" s="26" t="str">
        <f t="shared" si="38"/>
        <v xml:space="preserve"> AN/ASQ-173 LST/SCAM POD [EO] </v>
      </c>
      <c r="D1226" s="26" t="str">
        <f t="shared" si="39"/>
        <v>24</v>
      </c>
    </row>
    <row r="1227" spans="1:4" x14ac:dyDescent="0.25">
      <c r="A1227" s="26" t="s">
        <v>351</v>
      </c>
      <c r="B1227" s="26" t="s">
        <v>429</v>
      </c>
      <c r="C1227" s="26" t="str">
        <f t="shared" si="38"/>
        <v xml:space="preserve"> AN/AWW-13 DATALINK POD </v>
      </c>
      <c r="D1227" s="26" t="str">
        <f t="shared" si="39"/>
        <v>12</v>
      </c>
    </row>
    <row r="1228" spans="1:4" x14ac:dyDescent="0.25">
      <c r="A1228" s="26" t="s">
        <v>351</v>
      </c>
      <c r="B1228" s="26" t="s">
        <v>430</v>
      </c>
      <c r="C1228" s="26" t="str">
        <f t="shared" si="38"/>
        <v xml:space="preserve"> CBU-59/B APAM [717 X BLU-77/B DUAL-PURPOSE BOMBLETS] </v>
      </c>
      <c r="D1228" s="26" t="str">
        <f t="shared" si="39"/>
        <v>40</v>
      </c>
    </row>
    <row r="1229" spans="1:4" x14ac:dyDescent="0.25">
      <c r="A1229" s="26" t="s">
        <v>351</v>
      </c>
      <c r="B1229" s="26" t="s">
        <v>431</v>
      </c>
      <c r="C1229" s="26" t="str">
        <f t="shared" si="38"/>
        <v xml:space="preserve"> CBU-78/B GATOR [45 X BLU-91/B BOMBLETS + 15 X BLU-92/B MINES] </v>
      </c>
      <c r="D1229" s="26" t="str">
        <f t="shared" si="39"/>
        <v>0</v>
      </c>
    </row>
    <row r="1230" spans="1:4" x14ac:dyDescent="0.25">
      <c r="A1230" s="26" t="s">
        <v>351</v>
      </c>
      <c r="B1230" s="26" t="s">
        <v>433</v>
      </c>
      <c r="C1230" s="26" t="str">
        <f t="shared" si="38"/>
        <v xml:space="preserve"> GBU-10E/B PAVEWAY II LGB [MK84] </v>
      </c>
      <c r="D1230" s="26" t="str">
        <f t="shared" si="39"/>
        <v>60</v>
      </c>
    </row>
    <row r="1231" spans="1:4" x14ac:dyDescent="0.25">
      <c r="A1231" s="26" t="s">
        <v>351</v>
      </c>
      <c r="B1231" s="26" t="s">
        <v>434</v>
      </c>
      <c r="C1231" s="26" t="str">
        <f t="shared" si="38"/>
        <v xml:space="preserve"> GBU-10J/B PAVEWAY II LGB [BLU-109/B] </v>
      </c>
      <c r="D1231" s="26" t="str">
        <f t="shared" si="39"/>
        <v>20</v>
      </c>
    </row>
    <row r="1232" spans="1:4" x14ac:dyDescent="0.25">
      <c r="A1232" s="26" t="s">
        <v>351</v>
      </c>
      <c r="B1232" s="26" t="s">
        <v>435</v>
      </c>
      <c r="C1232" s="26" t="str">
        <f t="shared" si="38"/>
        <v xml:space="preserve"> GBU-12D/B PAVEWAY II LGB [MK82] </v>
      </c>
      <c r="D1232" s="26" t="str">
        <f t="shared" si="39"/>
        <v>100</v>
      </c>
    </row>
    <row r="1233" spans="1:4" x14ac:dyDescent="0.25">
      <c r="A1233" s="26" t="s">
        <v>351</v>
      </c>
      <c r="B1233" s="26" t="s">
        <v>436</v>
      </c>
      <c r="C1233" s="26" t="str">
        <f t="shared" si="38"/>
        <v xml:space="preserve"> GBU-16B/B PAVEWAY II LGB [MK83] </v>
      </c>
      <c r="D1233" s="26" t="str">
        <f t="shared" si="39"/>
        <v>40</v>
      </c>
    </row>
    <row r="1234" spans="1:4" x14ac:dyDescent="0.25">
      <c r="A1234" s="26" t="s">
        <v>351</v>
      </c>
      <c r="B1234" s="26" t="s">
        <v>488</v>
      </c>
      <c r="C1234" s="26" t="str">
        <f t="shared" si="38"/>
        <v xml:space="preserve"> GBU-24B/B PAVEWAY III LGB [BLU-109A/B] </v>
      </c>
      <c r="D1234" s="26" t="str">
        <f t="shared" si="39"/>
        <v>20</v>
      </c>
    </row>
    <row r="1235" spans="1:4" x14ac:dyDescent="0.25">
      <c r="A1235" s="26" t="s">
        <v>351</v>
      </c>
      <c r="B1235" s="26" t="s">
        <v>438</v>
      </c>
      <c r="C1235" s="26" t="str">
        <f t="shared" si="38"/>
        <v xml:space="preserve"> GENERIC BUDDY STORE </v>
      </c>
      <c r="D1235" s="26" t="str">
        <f t="shared" si="39"/>
        <v>5</v>
      </c>
    </row>
    <row r="1236" spans="1:4" x14ac:dyDescent="0.25">
      <c r="A1236" s="26" t="s">
        <v>351</v>
      </c>
      <c r="B1236" s="26" t="s">
        <v>490</v>
      </c>
      <c r="C1236" s="26" t="str">
        <f t="shared" si="38"/>
        <v xml:space="preserve"> LA-610 TARPS POD [IR + EO] </v>
      </c>
      <c r="D1236" s="26" t="str">
        <f t="shared" si="39"/>
        <v>4</v>
      </c>
    </row>
    <row r="1237" spans="1:4" x14ac:dyDescent="0.25">
      <c r="A1237" s="26" t="s">
        <v>351</v>
      </c>
      <c r="B1237" s="26" t="s">
        <v>440</v>
      </c>
      <c r="C1237" s="26" t="str">
        <f t="shared" si="38"/>
        <v xml:space="preserve"> MINE [MK52 1000LB] </v>
      </c>
      <c r="D1237" s="26" t="str">
        <f t="shared" si="39"/>
        <v>0</v>
      </c>
    </row>
    <row r="1238" spans="1:4" x14ac:dyDescent="0.25">
      <c r="A1238" s="26" t="s">
        <v>351</v>
      </c>
      <c r="B1238" s="26" t="s">
        <v>441</v>
      </c>
      <c r="C1238" s="26" t="str">
        <f t="shared" si="38"/>
        <v xml:space="preserve"> MINE [MK55 2000LB] </v>
      </c>
      <c r="D1238" s="26" t="str">
        <f t="shared" si="39"/>
        <v>0</v>
      </c>
    </row>
    <row r="1239" spans="1:4" x14ac:dyDescent="0.25">
      <c r="A1239" s="26" t="s">
        <v>351</v>
      </c>
      <c r="B1239" s="26" t="s">
        <v>442</v>
      </c>
      <c r="C1239" s="26" t="str">
        <f t="shared" si="38"/>
        <v xml:space="preserve"> MINE [MK60 CAPTOR ENCAPSULATED TORPEDO] </v>
      </c>
      <c r="D1239" s="26" t="str">
        <f t="shared" si="39"/>
        <v>0</v>
      </c>
    </row>
    <row r="1240" spans="1:4" x14ac:dyDescent="0.25">
      <c r="A1240" s="26" t="s">
        <v>351</v>
      </c>
      <c r="B1240" s="26" t="s">
        <v>443</v>
      </c>
      <c r="C1240" s="26" t="str">
        <f t="shared" si="38"/>
        <v xml:space="preserve"> MINE [MK62 QUICKSTRIKE MK82] </v>
      </c>
      <c r="D1240" s="26" t="str">
        <f t="shared" si="39"/>
        <v>0</v>
      </c>
    </row>
    <row r="1241" spans="1:4" x14ac:dyDescent="0.25">
      <c r="A1241" s="26" t="s">
        <v>351</v>
      </c>
      <c r="B1241" s="26" t="s">
        <v>444</v>
      </c>
      <c r="C1241" s="26" t="str">
        <f t="shared" si="38"/>
        <v xml:space="preserve"> MINE [MK63 QUICKSTRIKE MK83] </v>
      </c>
      <c r="D1241" s="26" t="str">
        <f t="shared" si="39"/>
        <v>0</v>
      </c>
    </row>
    <row r="1242" spans="1:4" x14ac:dyDescent="0.25">
      <c r="A1242" s="26" t="s">
        <v>351</v>
      </c>
      <c r="B1242" s="26" t="s">
        <v>445</v>
      </c>
      <c r="C1242" s="26" t="str">
        <f t="shared" si="38"/>
        <v xml:space="preserve"> MINE [MK65 MOD 0 QUICKSTRIKE 2000LB] </v>
      </c>
      <c r="D1242" s="26" t="str">
        <f t="shared" si="39"/>
        <v>0</v>
      </c>
    </row>
    <row r="1243" spans="1:4" x14ac:dyDescent="0.25">
      <c r="A1243" s="26" t="s">
        <v>351</v>
      </c>
      <c r="B1243" s="26" t="s">
        <v>447</v>
      </c>
      <c r="C1243" s="26" t="str">
        <f t="shared" si="38"/>
        <v xml:space="preserve"> MK20 ROCKEYE II CB [247 X MK118 DUAL PURPOSE BOMBLETS] </v>
      </c>
      <c r="D1243" s="26" t="str">
        <f t="shared" si="39"/>
        <v>0</v>
      </c>
    </row>
    <row r="1244" spans="1:4" x14ac:dyDescent="0.25">
      <c r="A1244" s="26" t="s">
        <v>351</v>
      </c>
      <c r="B1244" s="26" t="s">
        <v>450</v>
      </c>
      <c r="C1244" s="26" t="str">
        <f t="shared" si="38"/>
        <v xml:space="preserve"> MK46 NEARTIP MOD 5 </v>
      </c>
      <c r="D1244" s="26" t="str">
        <f t="shared" si="39"/>
        <v>40</v>
      </c>
    </row>
    <row r="1245" spans="1:4" x14ac:dyDescent="0.25">
      <c r="A1245" s="26" t="s">
        <v>351</v>
      </c>
      <c r="B1245" s="26" t="s">
        <v>451</v>
      </c>
      <c r="C1245" s="26" t="str">
        <f t="shared" si="38"/>
        <v xml:space="preserve"> MK50 BARRACUDA MOD 0 ALWT </v>
      </c>
      <c r="D1245" s="26" t="str">
        <f t="shared" si="39"/>
        <v>40</v>
      </c>
    </row>
    <row r="1246" spans="1:4" x14ac:dyDescent="0.25">
      <c r="A1246" s="26" t="s">
        <v>351</v>
      </c>
      <c r="B1246" s="26" t="s">
        <v>452</v>
      </c>
      <c r="C1246" s="26" t="str">
        <f t="shared" si="38"/>
        <v xml:space="preserve"> MK82 500LB LDGP </v>
      </c>
      <c r="D1246" s="26" t="str">
        <f t="shared" si="39"/>
        <v>2500</v>
      </c>
    </row>
    <row r="1247" spans="1:4" x14ac:dyDescent="0.25">
      <c r="A1247" s="26" t="s">
        <v>351</v>
      </c>
      <c r="B1247" s="26" t="s">
        <v>612</v>
      </c>
      <c r="C1247" s="26" t="str">
        <f t="shared" si="38"/>
        <v xml:space="preserve"> MK82 500LB SNAKE EYE </v>
      </c>
      <c r="D1247" s="26" t="str">
        <f t="shared" si="39"/>
        <v>500</v>
      </c>
    </row>
    <row r="1248" spans="1:4" x14ac:dyDescent="0.25">
      <c r="A1248" s="26" t="s">
        <v>351</v>
      </c>
      <c r="B1248" s="26" t="s">
        <v>454</v>
      </c>
      <c r="C1248" s="26" t="str">
        <f t="shared" si="38"/>
        <v xml:space="preserve"> MK83 1000LB LDGP </v>
      </c>
      <c r="D1248" s="26" t="str">
        <f t="shared" si="39"/>
        <v>800</v>
      </c>
    </row>
    <row r="1249" spans="1:4" x14ac:dyDescent="0.25">
      <c r="A1249" s="26" t="s">
        <v>351</v>
      </c>
      <c r="B1249" s="26" t="s">
        <v>455</v>
      </c>
      <c r="C1249" s="26" t="str">
        <f t="shared" si="38"/>
        <v xml:space="preserve"> MK84 2000LB LDGP </v>
      </c>
      <c r="D1249" s="26" t="str">
        <f t="shared" si="39"/>
        <v>500</v>
      </c>
    </row>
    <row r="1250" spans="1:4" x14ac:dyDescent="0.25">
      <c r="A1250" s="26" t="s">
        <v>352</v>
      </c>
      <c r="B1250" s="26" t="s">
        <v>697</v>
      </c>
      <c r="C1250" s="26" t="str">
        <f t="shared" si="38"/>
        <v xml:space="preserve"> ADC MK2 MOD 0 TORPEDO DECOY </v>
      </c>
      <c r="D1250" s="26" t="str">
        <f t="shared" si="39"/>
        <v>200</v>
      </c>
    </row>
    <row r="1251" spans="1:4" x14ac:dyDescent="0.25">
      <c r="A1251" s="26" t="s">
        <v>352</v>
      </c>
      <c r="B1251" s="26" t="s">
        <v>698</v>
      </c>
      <c r="C1251" s="26" t="str">
        <f t="shared" si="38"/>
        <v xml:space="preserve"> MK24 TIGERFISH MOD 2 </v>
      </c>
      <c r="D1251" s="26" t="str">
        <f t="shared" si="39"/>
        <v>300</v>
      </c>
    </row>
    <row r="1252" spans="1:4" x14ac:dyDescent="0.25">
      <c r="A1252" s="26" t="s">
        <v>352</v>
      </c>
      <c r="B1252" s="26" t="s">
        <v>699</v>
      </c>
      <c r="C1252" s="26" t="str">
        <f t="shared" si="38"/>
        <v xml:space="preserve"> MK48 MOD 5 ADCAP </v>
      </c>
      <c r="D1252" s="26" t="str">
        <f t="shared" si="39"/>
        <v>44</v>
      </c>
    </row>
    <row r="1253" spans="1:4" x14ac:dyDescent="0.25">
      <c r="A1253" s="26" t="s">
        <v>352</v>
      </c>
      <c r="B1253" s="26" t="s">
        <v>700</v>
      </c>
      <c r="C1253" s="26" t="str">
        <f t="shared" si="38"/>
        <v xml:space="preserve"> SPEARFISH MOD 0 </v>
      </c>
      <c r="D1253" s="26" t="str">
        <f t="shared" si="39"/>
        <v>4</v>
      </c>
    </row>
    <row r="1254" spans="1:4" x14ac:dyDescent="0.25">
      <c r="A1254" s="26" t="s">
        <v>352</v>
      </c>
      <c r="B1254" s="26" t="s">
        <v>701</v>
      </c>
      <c r="C1254" s="26" t="str">
        <f t="shared" si="38"/>
        <v xml:space="preserve"> TYPE 2071 ADC MK2 MOD 1 </v>
      </c>
      <c r="D1254" s="26" t="str">
        <f t="shared" si="39"/>
        <v>200</v>
      </c>
    </row>
    <row r="1255" spans="1:4" x14ac:dyDescent="0.25">
      <c r="A1255" s="26" t="s">
        <v>352</v>
      </c>
      <c r="B1255" s="26" t="s">
        <v>702</v>
      </c>
      <c r="C1255" s="26" t="str">
        <f t="shared" si="38"/>
        <v xml:space="preserve"> UGM-84B HARPOON IA </v>
      </c>
      <c r="D1255" s="26" t="str">
        <f t="shared" si="39"/>
        <v>24</v>
      </c>
    </row>
    <row r="1256" spans="1:4" x14ac:dyDescent="0.25">
      <c r="A1256" s="26" t="s">
        <v>352</v>
      </c>
      <c r="B1256" s="26" t="s">
        <v>703</v>
      </c>
      <c r="C1256" s="26" t="str">
        <f t="shared" si="38"/>
        <v xml:space="preserve"> UGM-84D HARPOON IC </v>
      </c>
      <c r="D1256" s="26" t="str">
        <f t="shared" si="39"/>
        <v>22</v>
      </c>
    </row>
    <row r="1257" spans="1:4" x14ac:dyDescent="0.25">
      <c r="A1257" s="26" t="s">
        <v>353</v>
      </c>
      <c r="B1257" s="26" t="s">
        <v>456</v>
      </c>
      <c r="C1257" s="26" t="str">
        <f t="shared" si="38"/>
        <v xml:space="preserve"> 12.7MM/50 MG BURST [10 RNDS] </v>
      </c>
      <c r="D1257" s="26" t="str">
        <f t="shared" si="39"/>
        <v>300</v>
      </c>
    </row>
    <row r="1258" spans="1:4" x14ac:dyDescent="0.25">
      <c r="A1258" s="26" t="s">
        <v>353</v>
      </c>
      <c r="B1258" s="26" t="s">
        <v>572</v>
      </c>
      <c r="C1258" s="26" t="str">
        <f t="shared" si="38"/>
        <v xml:space="preserve"> 20MM/70 OERLIKON BURST [20 RNDS] </v>
      </c>
      <c r="D1258" s="26" t="str">
        <f t="shared" si="39"/>
        <v>200</v>
      </c>
    </row>
    <row r="1259" spans="1:4" x14ac:dyDescent="0.25">
      <c r="A1259" s="26" t="s">
        <v>354</v>
      </c>
      <c r="B1259" s="26" t="s">
        <v>456</v>
      </c>
      <c r="C1259" s="26" t="str">
        <f t="shared" si="38"/>
        <v xml:space="preserve"> 12.7MM/50 MG BURST [10 RNDS] </v>
      </c>
      <c r="D1259" s="26" t="str">
        <f t="shared" si="39"/>
        <v>300</v>
      </c>
    </row>
    <row r="1260" spans="1:4" x14ac:dyDescent="0.25">
      <c r="A1260" s="26" t="s">
        <v>355</v>
      </c>
      <c r="B1260" s="26" t="s">
        <v>456</v>
      </c>
      <c r="C1260" s="26" t="str">
        <f t="shared" si="38"/>
        <v xml:space="preserve"> 12.7MM/50 MG BURST [10 RNDS] </v>
      </c>
      <c r="D1260" s="26" t="str">
        <f t="shared" si="39"/>
        <v>300</v>
      </c>
    </row>
    <row r="1261" spans="1:4" x14ac:dyDescent="0.25">
      <c r="A1261" s="26" t="s">
        <v>355</v>
      </c>
      <c r="B1261" s="26" t="s">
        <v>572</v>
      </c>
      <c r="C1261" s="26" t="str">
        <f t="shared" si="38"/>
        <v xml:space="preserve"> 20MM/70 OERLIKON BURST [20 RNDS] </v>
      </c>
      <c r="D1261" s="26" t="str">
        <f t="shared" si="39"/>
        <v>200</v>
      </c>
    </row>
    <row r="1262" spans="1:4" x14ac:dyDescent="0.25">
      <c r="A1262" s="26" t="s">
        <v>356</v>
      </c>
      <c r="B1262" s="26" t="s">
        <v>456</v>
      </c>
      <c r="C1262" s="26" t="str">
        <f t="shared" si="38"/>
        <v xml:space="preserve"> 12.7MM/50 MG BURST [10 RNDS] </v>
      </c>
      <c r="D1262" s="26" t="str">
        <f t="shared" si="39"/>
        <v>300</v>
      </c>
    </row>
    <row r="1263" spans="1:4" x14ac:dyDescent="0.25">
      <c r="A1263" s="26" t="s">
        <v>356</v>
      </c>
      <c r="B1263" s="26" t="s">
        <v>510</v>
      </c>
      <c r="C1263" s="26" t="str">
        <f t="shared" si="38"/>
        <v xml:space="preserve"> ADM-141A TALD [ACTIVE RF] </v>
      </c>
      <c r="D1263" s="26" t="str">
        <f t="shared" si="39"/>
        <v>24</v>
      </c>
    </row>
    <row r="1264" spans="1:4" x14ac:dyDescent="0.25">
      <c r="A1264" s="26" t="s">
        <v>356</v>
      </c>
      <c r="B1264" s="26" t="s">
        <v>406</v>
      </c>
      <c r="C1264" s="26" t="str">
        <f t="shared" si="38"/>
        <v xml:space="preserve"> AGM-114K HELLFIRE II </v>
      </c>
      <c r="D1264" s="26" t="str">
        <f t="shared" si="39"/>
        <v>0</v>
      </c>
    </row>
    <row r="1265" spans="1:4" x14ac:dyDescent="0.25">
      <c r="A1265" s="26" t="s">
        <v>356</v>
      </c>
      <c r="B1265" s="26" t="s">
        <v>407</v>
      </c>
      <c r="C1265" s="26" t="str">
        <f t="shared" si="38"/>
        <v xml:space="preserve"> AGM-119B PENGUIN MK2 MOD 7 </v>
      </c>
      <c r="D1265" s="26" t="str">
        <f t="shared" si="39"/>
        <v>16</v>
      </c>
    </row>
    <row r="1266" spans="1:4" x14ac:dyDescent="0.25">
      <c r="A1266" s="26" t="s">
        <v>356</v>
      </c>
      <c r="B1266" s="26" t="s">
        <v>408</v>
      </c>
      <c r="C1266" s="26" t="str">
        <f t="shared" si="38"/>
        <v xml:space="preserve"> AGM-123A SKIPPER II </v>
      </c>
      <c r="D1266" s="26" t="str">
        <f t="shared" si="39"/>
        <v>24</v>
      </c>
    </row>
    <row r="1267" spans="1:4" x14ac:dyDescent="0.25">
      <c r="A1267" s="26" t="s">
        <v>356</v>
      </c>
      <c r="B1267" s="26" t="s">
        <v>704</v>
      </c>
      <c r="C1267" s="26" t="str">
        <f t="shared" si="38"/>
        <v xml:space="preserve"> AGM-62B WALLEYE II ER/DL </v>
      </c>
      <c r="D1267" s="26" t="str">
        <f t="shared" si="39"/>
        <v>160</v>
      </c>
    </row>
    <row r="1268" spans="1:4" x14ac:dyDescent="0.25">
      <c r="A1268" s="26" t="s">
        <v>356</v>
      </c>
      <c r="B1268" s="26" t="s">
        <v>611</v>
      </c>
      <c r="C1268" s="26" t="str">
        <f t="shared" si="38"/>
        <v xml:space="preserve"> AGM-65F MAVERICK IR </v>
      </c>
      <c r="D1268" s="26" t="str">
        <f t="shared" si="39"/>
        <v>48</v>
      </c>
    </row>
    <row r="1269" spans="1:4" x14ac:dyDescent="0.25">
      <c r="A1269" s="26" t="s">
        <v>356</v>
      </c>
      <c r="B1269" s="26" t="s">
        <v>411</v>
      </c>
      <c r="C1269" s="26" t="str">
        <f t="shared" si="38"/>
        <v xml:space="preserve"> AGM-84D HARPOON IC </v>
      </c>
      <c r="D1269" s="26" t="str">
        <f t="shared" si="39"/>
        <v>48</v>
      </c>
    </row>
    <row r="1270" spans="1:4" x14ac:dyDescent="0.25">
      <c r="A1270" s="26" t="s">
        <v>356</v>
      </c>
      <c r="B1270" s="26" t="s">
        <v>605</v>
      </c>
      <c r="C1270" s="26" t="str">
        <f t="shared" si="38"/>
        <v xml:space="preserve"> AGM-84E SLAM </v>
      </c>
      <c r="D1270" s="26" t="str">
        <f t="shared" si="39"/>
        <v>16</v>
      </c>
    </row>
    <row r="1271" spans="1:4" x14ac:dyDescent="0.25">
      <c r="A1271" s="26" t="s">
        <v>356</v>
      </c>
      <c r="B1271" s="26" t="s">
        <v>512</v>
      </c>
      <c r="C1271" s="26" t="str">
        <f t="shared" si="38"/>
        <v xml:space="preserve"> AGM-88B HARM </v>
      </c>
      <c r="D1271" s="26" t="str">
        <f t="shared" si="39"/>
        <v>48</v>
      </c>
    </row>
    <row r="1272" spans="1:4" x14ac:dyDescent="0.25">
      <c r="A1272" s="26" t="s">
        <v>356</v>
      </c>
      <c r="B1272" s="26" t="s">
        <v>606</v>
      </c>
      <c r="C1272" s="26" t="str">
        <f t="shared" si="38"/>
        <v xml:space="preserve"> AGM-88C HARM </v>
      </c>
      <c r="D1272" s="26" t="str">
        <f t="shared" si="39"/>
        <v>32</v>
      </c>
    </row>
    <row r="1273" spans="1:4" x14ac:dyDescent="0.25">
      <c r="A1273" s="26" t="s">
        <v>356</v>
      </c>
      <c r="B1273" s="26" t="s">
        <v>608</v>
      </c>
      <c r="C1273" s="26" t="str">
        <f t="shared" si="38"/>
        <v xml:space="preserve"> AIM-7M SPARROW III </v>
      </c>
      <c r="D1273" s="26" t="str">
        <f t="shared" si="39"/>
        <v>120</v>
      </c>
    </row>
    <row r="1274" spans="1:4" x14ac:dyDescent="0.25">
      <c r="A1274" s="26" t="s">
        <v>356</v>
      </c>
      <c r="B1274" s="26" t="s">
        <v>705</v>
      </c>
      <c r="C1274" s="26" t="str">
        <f t="shared" si="38"/>
        <v xml:space="preserve"> AIM-7P SPARROW III </v>
      </c>
      <c r="D1274" s="26" t="str">
        <f t="shared" si="39"/>
        <v>32</v>
      </c>
    </row>
    <row r="1275" spans="1:4" x14ac:dyDescent="0.25">
      <c r="A1275" s="26" t="s">
        <v>356</v>
      </c>
      <c r="B1275" s="26" t="s">
        <v>610</v>
      </c>
      <c r="C1275" s="26" t="str">
        <f t="shared" si="38"/>
        <v xml:space="preserve"> AIM-9M SIDEWINDER </v>
      </c>
      <c r="D1275" s="26" t="str">
        <f t="shared" si="39"/>
        <v>200</v>
      </c>
    </row>
    <row r="1276" spans="1:4" x14ac:dyDescent="0.25">
      <c r="A1276" s="26" t="s">
        <v>356</v>
      </c>
      <c r="B1276" s="26" t="s">
        <v>420</v>
      </c>
      <c r="C1276" s="26" t="str">
        <f t="shared" si="38"/>
        <v xml:space="preserve"> AN/AAQ-25 LANTIRN POD [FLIR + LRMTS, 40K FT] </v>
      </c>
      <c r="D1276" s="26" t="str">
        <f t="shared" si="39"/>
        <v>10</v>
      </c>
    </row>
    <row r="1277" spans="1:4" x14ac:dyDescent="0.25">
      <c r="A1277" s="26" t="s">
        <v>356</v>
      </c>
      <c r="B1277" s="26" t="s">
        <v>484</v>
      </c>
      <c r="C1277" s="26" t="str">
        <f t="shared" si="38"/>
        <v xml:space="preserve"> AN/AAR-50 TINS POD [FLIR] </v>
      </c>
      <c r="D1277" s="26" t="str">
        <f t="shared" si="39"/>
        <v>24</v>
      </c>
    </row>
    <row r="1278" spans="1:4" x14ac:dyDescent="0.25">
      <c r="A1278" s="26" t="s">
        <v>356</v>
      </c>
      <c r="B1278" s="26" t="s">
        <v>485</v>
      </c>
      <c r="C1278" s="26" t="str">
        <f t="shared" si="38"/>
        <v xml:space="preserve"> AN/AAS-38B NITE HAWK POD [FLIR + LRMTS + LST, 12K FT] </v>
      </c>
      <c r="D1278" s="26" t="str">
        <f t="shared" si="39"/>
        <v>24</v>
      </c>
    </row>
    <row r="1279" spans="1:4" x14ac:dyDescent="0.25">
      <c r="A1279" s="26" t="s">
        <v>356</v>
      </c>
      <c r="B1279" s="26" t="s">
        <v>486</v>
      </c>
      <c r="C1279" s="26" t="str">
        <f t="shared" si="38"/>
        <v xml:space="preserve"> AN/ALQ-167 BULLWINKLE DECM POD </v>
      </c>
      <c r="D1279" s="26" t="str">
        <f t="shared" si="39"/>
        <v>3</v>
      </c>
    </row>
    <row r="1280" spans="1:4" x14ac:dyDescent="0.25">
      <c r="A1280" s="26" t="s">
        <v>356</v>
      </c>
      <c r="B1280" s="26" t="s">
        <v>424</v>
      </c>
      <c r="C1280" s="26" t="str">
        <f t="shared" si="38"/>
        <v xml:space="preserve"> AN/ALQ-99F [ICAP-2] ECM POD </v>
      </c>
      <c r="D1280" s="26" t="str">
        <f t="shared" si="39"/>
        <v>16</v>
      </c>
    </row>
    <row r="1281" spans="1:4" x14ac:dyDescent="0.25">
      <c r="A1281" s="26" t="s">
        <v>356</v>
      </c>
      <c r="B1281" s="26" t="s">
        <v>425</v>
      </c>
      <c r="C1281" s="26" t="str">
        <f t="shared" si="38"/>
        <v xml:space="preserve"> AN/ALQ-99G [ICAP-2 BLOCK 82] ECM POD </v>
      </c>
      <c r="D1281" s="26" t="str">
        <f t="shared" si="39"/>
        <v>16</v>
      </c>
    </row>
    <row r="1282" spans="1:4" x14ac:dyDescent="0.25">
      <c r="A1282" s="26" t="s">
        <v>356</v>
      </c>
      <c r="B1282" s="26" t="s">
        <v>426</v>
      </c>
      <c r="C1282" s="26" t="str">
        <f t="shared" si="38"/>
        <v xml:space="preserve"> AN/ALQ-99H [ICAP-2 BLOCK 86] ECM POD </v>
      </c>
      <c r="D1282" s="26" t="str">
        <f t="shared" si="39"/>
        <v>16</v>
      </c>
    </row>
    <row r="1283" spans="1:4" x14ac:dyDescent="0.25">
      <c r="A1283" s="26" t="s">
        <v>356</v>
      </c>
      <c r="B1283" s="26" t="s">
        <v>427</v>
      </c>
      <c r="C1283" s="26" t="str">
        <f t="shared" ref="C1283:C1346" si="40">LEFT(B1283,SEARCH("^^",SUBSTITUTE(B1283,"X","^^",LEN(B1283)-LEN(SUBSTITUTE(B1283,"X",""))))-1)</f>
        <v xml:space="preserve"> AN/ALQ-99I [ICAP-2 BLOCK 89] ECM POD </v>
      </c>
      <c r="D1283" s="26" t="str">
        <f t="shared" ref="D1283:D1346" si="41">TRIM(RIGHT(SUBSTITUTE(B1283," X ",REPT(" ",LEN(B1283))),LEN(B1283)))</f>
        <v>16</v>
      </c>
    </row>
    <row r="1284" spans="1:4" x14ac:dyDescent="0.25">
      <c r="A1284" s="26" t="s">
        <v>356</v>
      </c>
      <c r="B1284" s="26" t="s">
        <v>428</v>
      </c>
      <c r="C1284" s="26" t="str">
        <f t="shared" si="40"/>
        <v xml:space="preserve"> AN/ASQ-173 LST/SCAM POD [EO] </v>
      </c>
      <c r="D1284" s="26" t="str">
        <f t="shared" si="41"/>
        <v>24</v>
      </c>
    </row>
    <row r="1285" spans="1:4" x14ac:dyDescent="0.25">
      <c r="A1285" s="26" t="s">
        <v>356</v>
      </c>
      <c r="B1285" s="26" t="s">
        <v>429</v>
      </c>
      <c r="C1285" s="26" t="str">
        <f t="shared" si="40"/>
        <v xml:space="preserve"> AN/AWW-13 DATALINK POD </v>
      </c>
      <c r="D1285" s="26" t="str">
        <f t="shared" si="41"/>
        <v>12</v>
      </c>
    </row>
    <row r="1286" spans="1:4" x14ac:dyDescent="0.25">
      <c r="A1286" s="26" t="s">
        <v>356</v>
      </c>
      <c r="B1286" s="26" t="s">
        <v>430</v>
      </c>
      <c r="C1286" s="26" t="str">
        <f t="shared" si="40"/>
        <v xml:space="preserve"> CBU-59/B APAM [717 X BLU-77/B DUAL-PURPOSE BOMBLETS] </v>
      </c>
      <c r="D1286" s="26" t="str">
        <f t="shared" si="41"/>
        <v>40</v>
      </c>
    </row>
    <row r="1287" spans="1:4" x14ac:dyDescent="0.25">
      <c r="A1287" s="26" t="s">
        <v>356</v>
      </c>
      <c r="B1287" s="26" t="s">
        <v>431</v>
      </c>
      <c r="C1287" s="26" t="str">
        <f t="shared" si="40"/>
        <v xml:space="preserve"> CBU-78/B GATOR [45 X BLU-91/B BOMBLETS + 15 X BLU-92/B MINES] </v>
      </c>
      <c r="D1287" s="26" t="str">
        <f t="shared" si="41"/>
        <v>0</v>
      </c>
    </row>
    <row r="1288" spans="1:4" x14ac:dyDescent="0.25">
      <c r="A1288" s="26" t="s">
        <v>356</v>
      </c>
      <c r="B1288" s="26" t="s">
        <v>433</v>
      </c>
      <c r="C1288" s="26" t="str">
        <f t="shared" si="40"/>
        <v xml:space="preserve"> GBU-10E/B PAVEWAY II LGB [MK84] </v>
      </c>
      <c r="D1288" s="26" t="str">
        <f t="shared" si="41"/>
        <v>60</v>
      </c>
    </row>
    <row r="1289" spans="1:4" x14ac:dyDescent="0.25">
      <c r="A1289" s="26" t="s">
        <v>356</v>
      </c>
      <c r="B1289" s="26" t="s">
        <v>434</v>
      </c>
      <c r="C1289" s="26" t="str">
        <f t="shared" si="40"/>
        <v xml:space="preserve"> GBU-10J/B PAVEWAY II LGB [BLU-109/B] </v>
      </c>
      <c r="D1289" s="26" t="str">
        <f t="shared" si="41"/>
        <v>20</v>
      </c>
    </row>
    <row r="1290" spans="1:4" x14ac:dyDescent="0.25">
      <c r="A1290" s="26" t="s">
        <v>356</v>
      </c>
      <c r="B1290" s="26" t="s">
        <v>435</v>
      </c>
      <c r="C1290" s="26" t="str">
        <f t="shared" si="40"/>
        <v xml:space="preserve"> GBU-12D/B PAVEWAY II LGB [MK82] </v>
      </c>
      <c r="D1290" s="26" t="str">
        <f t="shared" si="41"/>
        <v>100</v>
      </c>
    </row>
    <row r="1291" spans="1:4" x14ac:dyDescent="0.25">
      <c r="A1291" s="26" t="s">
        <v>356</v>
      </c>
      <c r="B1291" s="26" t="s">
        <v>436</v>
      </c>
      <c r="C1291" s="26" t="str">
        <f t="shared" si="40"/>
        <v xml:space="preserve"> GBU-16B/B PAVEWAY II LGB [MK83] </v>
      </c>
      <c r="D1291" s="26" t="str">
        <f t="shared" si="41"/>
        <v>40</v>
      </c>
    </row>
    <row r="1292" spans="1:4" x14ac:dyDescent="0.25">
      <c r="A1292" s="26" t="s">
        <v>356</v>
      </c>
      <c r="B1292" s="26" t="s">
        <v>488</v>
      </c>
      <c r="C1292" s="26" t="str">
        <f t="shared" si="40"/>
        <v xml:space="preserve"> GBU-24B/B PAVEWAY III LGB [BLU-109A/B] </v>
      </c>
      <c r="D1292" s="26" t="str">
        <f t="shared" si="41"/>
        <v>20</v>
      </c>
    </row>
    <row r="1293" spans="1:4" x14ac:dyDescent="0.25">
      <c r="A1293" s="26" t="s">
        <v>356</v>
      </c>
      <c r="B1293" s="26" t="s">
        <v>438</v>
      </c>
      <c r="C1293" s="26" t="str">
        <f t="shared" si="40"/>
        <v xml:space="preserve"> GENERIC BUDDY STORE </v>
      </c>
      <c r="D1293" s="26" t="str">
        <f t="shared" si="41"/>
        <v>5</v>
      </c>
    </row>
    <row r="1294" spans="1:4" x14ac:dyDescent="0.25">
      <c r="A1294" s="26" t="s">
        <v>356</v>
      </c>
      <c r="B1294" s="26" t="s">
        <v>490</v>
      </c>
      <c r="C1294" s="26" t="str">
        <f t="shared" si="40"/>
        <v xml:space="preserve"> LA-610 TARPS POD [IR + EO] </v>
      </c>
      <c r="D1294" s="26" t="str">
        <f t="shared" si="41"/>
        <v>4</v>
      </c>
    </row>
    <row r="1295" spans="1:4" x14ac:dyDescent="0.25">
      <c r="A1295" s="26" t="s">
        <v>356</v>
      </c>
      <c r="B1295" s="26" t="s">
        <v>440</v>
      </c>
      <c r="C1295" s="26" t="str">
        <f t="shared" si="40"/>
        <v xml:space="preserve"> MINE [MK52 1000LB] </v>
      </c>
      <c r="D1295" s="26" t="str">
        <f t="shared" si="41"/>
        <v>0</v>
      </c>
    </row>
    <row r="1296" spans="1:4" x14ac:dyDescent="0.25">
      <c r="A1296" s="26" t="s">
        <v>356</v>
      </c>
      <c r="B1296" s="26" t="s">
        <v>441</v>
      </c>
      <c r="C1296" s="26" t="str">
        <f t="shared" si="40"/>
        <v xml:space="preserve"> MINE [MK55 2000LB] </v>
      </c>
      <c r="D1296" s="26" t="str">
        <f t="shared" si="41"/>
        <v>0</v>
      </c>
    </row>
    <row r="1297" spans="1:4" x14ac:dyDescent="0.25">
      <c r="A1297" s="26" t="s">
        <v>356</v>
      </c>
      <c r="B1297" s="26" t="s">
        <v>442</v>
      </c>
      <c r="C1297" s="26" t="str">
        <f t="shared" si="40"/>
        <v xml:space="preserve"> MINE [MK60 CAPTOR ENCAPSULATED TORPEDO] </v>
      </c>
      <c r="D1297" s="26" t="str">
        <f t="shared" si="41"/>
        <v>0</v>
      </c>
    </row>
    <row r="1298" spans="1:4" x14ac:dyDescent="0.25">
      <c r="A1298" s="26" t="s">
        <v>356</v>
      </c>
      <c r="B1298" s="26" t="s">
        <v>443</v>
      </c>
      <c r="C1298" s="26" t="str">
        <f t="shared" si="40"/>
        <v xml:space="preserve"> MINE [MK62 QUICKSTRIKE MK82] </v>
      </c>
      <c r="D1298" s="26" t="str">
        <f t="shared" si="41"/>
        <v>0</v>
      </c>
    </row>
    <row r="1299" spans="1:4" x14ac:dyDescent="0.25">
      <c r="A1299" s="26" t="s">
        <v>356</v>
      </c>
      <c r="B1299" s="26" t="s">
        <v>444</v>
      </c>
      <c r="C1299" s="26" t="str">
        <f t="shared" si="40"/>
        <v xml:space="preserve"> MINE [MK63 QUICKSTRIKE MK83] </v>
      </c>
      <c r="D1299" s="26" t="str">
        <f t="shared" si="41"/>
        <v>0</v>
      </c>
    </row>
    <row r="1300" spans="1:4" x14ac:dyDescent="0.25">
      <c r="A1300" s="26" t="s">
        <v>356</v>
      </c>
      <c r="B1300" s="26" t="s">
        <v>445</v>
      </c>
      <c r="C1300" s="26" t="str">
        <f t="shared" si="40"/>
        <v xml:space="preserve"> MINE [MK65 MOD 0 QUICKSTRIKE 2000LB] </v>
      </c>
      <c r="D1300" s="26" t="str">
        <f t="shared" si="41"/>
        <v>0</v>
      </c>
    </row>
    <row r="1301" spans="1:4" x14ac:dyDescent="0.25">
      <c r="A1301" s="26" t="s">
        <v>356</v>
      </c>
      <c r="B1301" s="26" t="s">
        <v>447</v>
      </c>
      <c r="C1301" s="26" t="str">
        <f t="shared" si="40"/>
        <v xml:space="preserve"> MK20 ROCKEYE II CB [247 X MK118 DUAL PURPOSE BOMBLETS] </v>
      </c>
      <c r="D1301" s="26" t="str">
        <f t="shared" si="41"/>
        <v>0</v>
      </c>
    </row>
    <row r="1302" spans="1:4" x14ac:dyDescent="0.25">
      <c r="A1302" s="26" t="s">
        <v>356</v>
      </c>
      <c r="B1302" s="26" t="s">
        <v>450</v>
      </c>
      <c r="C1302" s="26" t="str">
        <f t="shared" si="40"/>
        <v xml:space="preserve"> MK46 NEARTIP MOD 5 </v>
      </c>
      <c r="D1302" s="26" t="str">
        <f t="shared" si="41"/>
        <v>40</v>
      </c>
    </row>
    <row r="1303" spans="1:4" x14ac:dyDescent="0.25">
      <c r="A1303" s="26" t="s">
        <v>356</v>
      </c>
      <c r="B1303" s="26" t="s">
        <v>451</v>
      </c>
      <c r="C1303" s="26" t="str">
        <f t="shared" si="40"/>
        <v xml:space="preserve"> MK50 BARRACUDA MOD 0 ALWT </v>
      </c>
      <c r="D1303" s="26" t="str">
        <f t="shared" si="41"/>
        <v>40</v>
      </c>
    </row>
    <row r="1304" spans="1:4" x14ac:dyDescent="0.25">
      <c r="A1304" s="26" t="s">
        <v>356</v>
      </c>
      <c r="B1304" s="26" t="s">
        <v>452</v>
      </c>
      <c r="C1304" s="26" t="str">
        <f t="shared" si="40"/>
        <v xml:space="preserve"> MK82 500LB LDGP </v>
      </c>
      <c r="D1304" s="26" t="str">
        <f t="shared" si="41"/>
        <v>2500</v>
      </c>
    </row>
    <row r="1305" spans="1:4" x14ac:dyDescent="0.25">
      <c r="A1305" s="26" t="s">
        <v>356</v>
      </c>
      <c r="B1305" s="26" t="s">
        <v>618</v>
      </c>
      <c r="C1305" s="26" t="str">
        <f t="shared" si="40"/>
        <v xml:space="preserve"> MK82 500LB SNAKE EYE </v>
      </c>
      <c r="D1305" s="26" t="str">
        <f t="shared" si="41"/>
        <v>2500</v>
      </c>
    </row>
    <row r="1306" spans="1:4" x14ac:dyDescent="0.25">
      <c r="A1306" s="26" t="s">
        <v>356</v>
      </c>
      <c r="B1306" s="26" t="s">
        <v>454</v>
      </c>
      <c r="C1306" s="26" t="str">
        <f t="shared" si="40"/>
        <v xml:space="preserve"> MK83 1000LB LDGP </v>
      </c>
      <c r="D1306" s="26" t="str">
        <f t="shared" si="41"/>
        <v>800</v>
      </c>
    </row>
    <row r="1307" spans="1:4" x14ac:dyDescent="0.25">
      <c r="A1307" s="26" t="s">
        <v>356</v>
      </c>
      <c r="B1307" s="26" t="s">
        <v>455</v>
      </c>
      <c r="C1307" s="26" t="str">
        <f t="shared" si="40"/>
        <v xml:space="preserve"> MK84 2000LB LDGP </v>
      </c>
      <c r="D1307" s="26" t="str">
        <f t="shared" si="41"/>
        <v>500</v>
      </c>
    </row>
    <row r="1308" spans="1:4" x14ac:dyDescent="0.25">
      <c r="A1308" s="26" t="s">
        <v>357</v>
      </c>
      <c r="B1308" s="26" t="s">
        <v>456</v>
      </c>
      <c r="C1308" s="26" t="str">
        <f t="shared" si="40"/>
        <v xml:space="preserve"> 12.7MM/50 MG BURST [10 RNDS] </v>
      </c>
      <c r="D1308" s="26" t="str">
        <f t="shared" si="41"/>
        <v>300</v>
      </c>
    </row>
    <row r="1309" spans="1:4" x14ac:dyDescent="0.25">
      <c r="A1309" s="26" t="s">
        <v>357</v>
      </c>
      <c r="B1309" s="26" t="s">
        <v>510</v>
      </c>
      <c r="C1309" s="26" t="str">
        <f t="shared" si="40"/>
        <v xml:space="preserve"> ADM-141A TALD [ACTIVE RF] </v>
      </c>
      <c r="D1309" s="26" t="str">
        <f t="shared" si="41"/>
        <v>24</v>
      </c>
    </row>
    <row r="1310" spans="1:4" x14ac:dyDescent="0.25">
      <c r="A1310" s="26" t="s">
        <v>357</v>
      </c>
      <c r="B1310" s="26" t="s">
        <v>406</v>
      </c>
      <c r="C1310" s="26" t="str">
        <f t="shared" si="40"/>
        <v xml:space="preserve"> AGM-114K HELLFIRE II </v>
      </c>
      <c r="D1310" s="26" t="str">
        <f t="shared" si="41"/>
        <v>0</v>
      </c>
    </row>
    <row r="1311" spans="1:4" x14ac:dyDescent="0.25">
      <c r="A1311" s="26" t="s">
        <v>357</v>
      </c>
      <c r="B1311" s="26" t="s">
        <v>407</v>
      </c>
      <c r="C1311" s="26" t="str">
        <f t="shared" si="40"/>
        <v xml:space="preserve"> AGM-119B PENGUIN MK2 MOD 7 </v>
      </c>
      <c r="D1311" s="26" t="str">
        <f t="shared" si="41"/>
        <v>16</v>
      </c>
    </row>
    <row r="1312" spans="1:4" x14ac:dyDescent="0.25">
      <c r="A1312" s="26" t="s">
        <v>357</v>
      </c>
      <c r="B1312" s="26" t="s">
        <v>408</v>
      </c>
      <c r="C1312" s="26" t="str">
        <f t="shared" si="40"/>
        <v xml:space="preserve"> AGM-123A SKIPPER II </v>
      </c>
      <c r="D1312" s="26" t="str">
        <f t="shared" si="41"/>
        <v>24</v>
      </c>
    </row>
    <row r="1313" spans="1:4" x14ac:dyDescent="0.25">
      <c r="A1313" s="26" t="s">
        <v>357</v>
      </c>
      <c r="B1313" s="26" t="s">
        <v>511</v>
      </c>
      <c r="C1313" s="26" t="str">
        <f t="shared" si="40"/>
        <v xml:space="preserve"> AGM-62B WALLEYE II ER/DL </v>
      </c>
      <c r="D1313" s="26" t="str">
        <f t="shared" si="41"/>
        <v>80</v>
      </c>
    </row>
    <row r="1314" spans="1:4" x14ac:dyDescent="0.25">
      <c r="A1314" s="26" t="s">
        <v>357</v>
      </c>
      <c r="B1314" s="26" t="s">
        <v>409</v>
      </c>
      <c r="C1314" s="26" t="str">
        <f t="shared" si="40"/>
        <v xml:space="preserve"> AGM-65E MAVERICK LASER </v>
      </c>
      <c r="D1314" s="26" t="str">
        <f t="shared" si="41"/>
        <v>24</v>
      </c>
    </row>
    <row r="1315" spans="1:4" x14ac:dyDescent="0.25">
      <c r="A1315" s="26" t="s">
        <v>357</v>
      </c>
      <c r="B1315" s="26" t="s">
        <v>410</v>
      </c>
      <c r="C1315" s="26" t="str">
        <f t="shared" si="40"/>
        <v xml:space="preserve"> AGM-65F MAVERICK IR </v>
      </c>
      <c r="D1315" s="26" t="str">
        <f t="shared" si="41"/>
        <v>24</v>
      </c>
    </row>
    <row r="1316" spans="1:4" x14ac:dyDescent="0.25">
      <c r="A1316" s="26" t="s">
        <v>357</v>
      </c>
      <c r="B1316" s="26" t="s">
        <v>411</v>
      </c>
      <c r="C1316" s="26" t="str">
        <f t="shared" si="40"/>
        <v xml:space="preserve"> AGM-84D HARPOON IC </v>
      </c>
      <c r="D1316" s="26" t="str">
        <f t="shared" si="41"/>
        <v>48</v>
      </c>
    </row>
    <row r="1317" spans="1:4" x14ac:dyDescent="0.25">
      <c r="A1317" s="26" t="s">
        <v>357</v>
      </c>
      <c r="B1317" s="26" t="s">
        <v>605</v>
      </c>
      <c r="C1317" s="26" t="str">
        <f t="shared" si="40"/>
        <v xml:space="preserve"> AGM-84E SLAM </v>
      </c>
      <c r="D1317" s="26" t="str">
        <f t="shared" si="41"/>
        <v>16</v>
      </c>
    </row>
    <row r="1318" spans="1:4" x14ac:dyDescent="0.25">
      <c r="A1318" s="26" t="s">
        <v>357</v>
      </c>
      <c r="B1318" s="26" t="s">
        <v>512</v>
      </c>
      <c r="C1318" s="26" t="str">
        <f t="shared" si="40"/>
        <v xml:space="preserve"> AGM-88B HARM </v>
      </c>
      <c r="D1318" s="26" t="str">
        <f t="shared" si="41"/>
        <v>48</v>
      </c>
    </row>
    <row r="1319" spans="1:4" x14ac:dyDescent="0.25">
      <c r="A1319" s="26" t="s">
        <v>357</v>
      </c>
      <c r="B1319" s="26" t="s">
        <v>606</v>
      </c>
      <c r="C1319" s="26" t="str">
        <f t="shared" si="40"/>
        <v xml:space="preserve"> AGM-88C HARM </v>
      </c>
      <c r="D1319" s="26" t="str">
        <f t="shared" si="41"/>
        <v>32</v>
      </c>
    </row>
    <row r="1320" spans="1:4" x14ac:dyDescent="0.25">
      <c r="A1320" s="26" t="s">
        <v>357</v>
      </c>
      <c r="B1320" s="26" t="s">
        <v>608</v>
      </c>
      <c r="C1320" s="26" t="str">
        <f t="shared" si="40"/>
        <v xml:space="preserve"> AIM-7M SPARROW III </v>
      </c>
      <c r="D1320" s="26" t="str">
        <f t="shared" si="41"/>
        <v>120</v>
      </c>
    </row>
    <row r="1321" spans="1:4" x14ac:dyDescent="0.25">
      <c r="A1321" s="26" t="s">
        <v>357</v>
      </c>
      <c r="B1321" s="26" t="s">
        <v>482</v>
      </c>
      <c r="C1321" s="26" t="str">
        <f t="shared" si="40"/>
        <v xml:space="preserve"> AIM-7P SPARROW III </v>
      </c>
      <c r="D1321" s="26" t="str">
        <f t="shared" si="41"/>
        <v>36</v>
      </c>
    </row>
    <row r="1322" spans="1:4" x14ac:dyDescent="0.25">
      <c r="A1322" s="26" t="s">
        <v>357</v>
      </c>
      <c r="B1322" s="26" t="s">
        <v>610</v>
      </c>
      <c r="C1322" s="26" t="str">
        <f t="shared" si="40"/>
        <v xml:space="preserve"> AIM-9M SIDEWINDER </v>
      </c>
      <c r="D1322" s="26" t="str">
        <f t="shared" si="41"/>
        <v>200</v>
      </c>
    </row>
    <row r="1323" spans="1:4" x14ac:dyDescent="0.25">
      <c r="A1323" s="26" t="s">
        <v>357</v>
      </c>
      <c r="B1323" s="26" t="s">
        <v>420</v>
      </c>
      <c r="C1323" s="26" t="str">
        <f t="shared" si="40"/>
        <v xml:space="preserve"> AN/AAQ-25 LANTIRN POD [FLIR + LRMTS, 40K FT] </v>
      </c>
      <c r="D1323" s="26" t="str">
        <f t="shared" si="41"/>
        <v>10</v>
      </c>
    </row>
    <row r="1324" spans="1:4" x14ac:dyDescent="0.25">
      <c r="A1324" s="26" t="s">
        <v>357</v>
      </c>
      <c r="B1324" s="26" t="s">
        <v>484</v>
      </c>
      <c r="C1324" s="26" t="str">
        <f t="shared" si="40"/>
        <v xml:space="preserve"> AN/AAR-50 TINS POD [FLIR] </v>
      </c>
      <c r="D1324" s="26" t="str">
        <f t="shared" si="41"/>
        <v>24</v>
      </c>
    </row>
    <row r="1325" spans="1:4" x14ac:dyDescent="0.25">
      <c r="A1325" s="26" t="s">
        <v>357</v>
      </c>
      <c r="B1325" s="26" t="s">
        <v>485</v>
      </c>
      <c r="C1325" s="26" t="str">
        <f t="shared" si="40"/>
        <v xml:space="preserve"> AN/AAS-38B NITE HAWK POD [FLIR + LRMTS + LST, 12K FT] </v>
      </c>
      <c r="D1325" s="26" t="str">
        <f t="shared" si="41"/>
        <v>24</v>
      </c>
    </row>
    <row r="1326" spans="1:4" x14ac:dyDescent="0.25">
      <c r="A1326" s="26" t="s">
        <v>357</v>
      </c>
      <c r="B1326" s="26" t="s">
        <v>486</v>
      </c>
      <c r="C1326" s="26" t="str">
        <f t="shared" si="40"/>
        <v xml:space="preserve"> AN/ALQ-167 BULLWINKLE DECM POD </v>
      </c>
      <c r="D1326" s="26" t="str">
        <f t="shared" si="41"/>
        <v>3</v>
      </c>
    </row>
    <row r="1327" spans="1:4" x14ac:dyDescent="0.25">
      <c r="A1327" s="26" t="s">
        <v>357</v>
      </c>
      <c r="B1327" s="26" t="s">
        <v>424</v>
      </c>
      <c r="C1327" s="26" t="str">
        <f t="shared" si="40"/>
        <v xml:space="preserve"> AN/ALQ-99F [ICAP-2] ECM POD </v>
      </c>
      <c r="D1327" s="26" t="str">
        <f t="shared" si="41"/>
        <v>16</v>
      </c>
    </row>
    <row r="1328" spans="1:4" x14ac:dyDescent="0.25">
      <c r="A1328" s="26" t="s">
        <v>357</v>
      </c>
      <c r="B1328" s="26" t="s">
        <v>425</v>
      </c>
      <c r="C1328" s="26" t="str">
        <f t="shared" si="40"/>
        <v xml:space="preserve"> AN/ALQ-99G [ICAP-2 BLOCK 82] ECM POD </v>
      </c>
      <c r="D1328" s="26" t="str">
        <f t="shared" si="41"/>
        <v>16</v>
      </c>
    </row>
    <row r="1329" spans="1:4" x14ac:dyDescent="0.25">
      <c r="A1329" s="26" t="s">
        <v>357</v>
      </c>
      <c r="B1329" s="26" t="s">
        <v>426</v>
      </c>
      <c r="C1329" s="26" t="str">
        <f t="shared" si="40"/>
        <v xml:space="preserve"> AN/ALQ-99H [ICAP-2 BLOCK 86] ECM POD </v>
      </c>
      <c r="D1329" s="26" t="str">
        <f t="shared" si="41"/>
        <v>16</v>
      </c>
    </row>
    <row r="1330" spans="1:4" x14ac:dyDescent="0.25">
      <c r="A1330" s="26" t="s">
        <v>357</v>
      </c>
      <c r="B1330" s="26" t="s">
        <v>427</v>
      </c>
      <c r="C1330" s="26" t="str">
        <f t="shared" si="40"/>
        <v xml:space="preserve"> AN/ALQ-99I [ICAP-2 BLOCK 89] ECM POD </v>
      </c>
      <c r="D1330" s="26" t="str">
        <f t="shared" si="41"/>
        <v>16</v>
      </c>
    </row>
    <row r="1331" spans="1:4" x14ac:dyDescent="0.25">
      <c r="A1331" s="26" t="s">
        <v>357</v>
      </c>
      <c r="B1331" s="26" t="s">
        <v>428</v>
      </c>
      <c r="C1331" s="26" t="str">
        <f t="shared" si="40"/>
        <v xml:space="preserve"> AN/ASQ-173 LST/SCAM POD [EO] </v>
      </c>
      <c r="D1331" s="26" t="str">
        <f t="shared" si="41"/>
        <v>24</v>
      </c>
    </row>
    <row r="1332" spans="1:4" x14ac:dyDescent="0.25">
      <c r="A1332" s="26" t="s">
        <v>357</v>
      </c>
      <c r="B1332" s="26" t="s">
        <v>429</v>
      </c>
      <c r="C1332" s="26" t="str">
        <f t="shared" si="40"/>
        <v xml:space="preserve"> AN/AWW-13 DATALINK POD </v>
      </c>
      <c r="D1332" s="26" t="str">
        <f t="shared" si="41"/>
        <v>12</v>
      </c>
    </row>
    <row r="1333" spans="1:4" x14ac:dyDescent="0.25">
      <c r="A1333" s="26" t="s">
        <v>357</v>
      </c>
      <c r="B1333" s="26" t="s">
        <v>430</v>
      </c>
      <c r="C1333" s="26" t="str">
        <f t="shared" si="40"/>
        <v xml:space="preserve"> CBU-59/B APAM [717 X BLU-77/B DUAL-PURPOSE BOMBLETS] </v>
      </c>
      <c r="D1333" s="26" t="str">
        <f t="shared" si="41"/>
        <v>40</v>
      </c>
    </row>
    <row r="1334" spans="1:4" x14ac:dyDescent="0.25">
      <c r="A1334" s="26" t="s">
        <v>357</v>
      </c>
      <c r="B1334" s="26" t="s">
        <v>431</v>
      </c>
      <c r="C1334" s="26" t="str">
        <f t="shared" si="40"/>
        <v xml:space="preserve"> CBU-78/B GATOR [45 X BLU-91/B BOMBLETS + 15 X BLU-92/B MINES] </v>
      </c>
      <c r="D1334" s="26" t="str">
        <f t="shared" si="41"/>
        <v>0</v>
      </c>
    </row>
    <row r="1335" spans="1:4" x14ac:dyDescent="0.25">
      <c r="A1335" s="26" t="s">
        <v>357</v>
      </c>
      <c r="B1335" s="26" t="s">
        <v>433</v>
      </c>
      <c r="C1335" s="26" t="str">
        <f t="shared" si="40"/>
        <v xml:space="preserve"> GBU-10E/B PAVEWAY II LGB [MK84] </v>
      </c>
      <c r="D1335" s="26" t="str">
        <f t="shared" si="41"/>
        <v>60</v>
      </c>
    </row>
    <row r="1336" spans="1:4" x14ac:dyDescent="0.25">
      <c r="A1336" s="26" t="s">
        <v>357</v>
      </c>
      <c r="B1336" s="26" t="s">
        <v>434</v>
      </c>
      <c r="C1336" s="26" t="str">
        <f t="shared" si="40"/>
        <v xml:space="preserve"> GBU-10J/B PAVEWAY II LGB [BLU-109/B] </v>
      </c>
      <c r="D1336" s="26" t="str">
        <f t="shared" si="41"/>
        <v>20</v>
      </c>
    </row>
    <row r="1337" spans="1:4" x14ac:dyDescent="0.25">
      <c r="A1337" s="26" t="s">
        <v>357</v>
      </c>
      <c r="B1337" s="26" t="s">
        <v>435</v>
      </c>
      <c r="C1337" s="26" t="str">
        <f t="shared" si="40"/>
        <v xml:space="preserve"> GBU-12D/B PAVEWAY II LGB [MK82] </v>
      </c>
      <c r="D1337" s="26" t="str">
        <f t="shared" si="41"/>
        <v>100</v>
      </c>
    </row>
    <row r="1338" spans="1:4" x14ac:dyDescent="0.25">
      <c r="A1338" s="26" t="s">
        <v>357</v>
      </c>
      <c r="B1338" s="26" t="s">
        <v>436</v>
      </c>
      <c r="C1338" s="26" t="str">
        <f t="shared" si="40"/>
        <v xml:space="preserve"> GBU-16B/B PAVEWAY II LGB [MK83] </v>
      </c>
      <c r="D1338" s="26" t="str">
        <f t="shared" si="41"/>
        <v>40</v>
      </c>
    </row>
    <row r="1339" spans="1:4" x14ac:dyDescent="0.25">
      <c r="A1339" s="26" t="s">
        <v>357</v>
      </c>
      <c r="B1339" s="26" t="s">
        <v>488</v>
      </c>
      <c r="C1339" s="26" t="str">
        <f t="shared" si="40"/>
        <v xml:space="preserve"> GBU-24B/B PAVEWAY III LGB [BLU-109A/B] </v>
      </c>
      <c r="D1339" s="26" t="str">
        <f t="shared" si="41"/>
        <v>20</v>
      </c>
    </row>
    <row r="1340" spans="1:4" x14ac:dyDescent="0.25">
      <c r="A1340" s="26" t="s">
        <v>357</v>
      </c>
      <c r="B1340" s="26" t="s">
        <v>438</v>
      </c>
      <c r="C1340" s="26" t="str">
        <f t="shared" si="40"/>
        <v xml:space="preserve"> GENERIC BUDDY STORE </v>
      </c>
      <c r="D1340" s="26" t="str">
        <f t="shared" si="41"/>
        <v>5</v>
      </c>
    </row>
    <row r="1341" spans="1:4" x14ac:dyDescent="0.25">
      <c r="A1341" s="26" t="s">
        <v>357</v>
      </c>
      <c r="B1341" s="26" t="s">
        <v>490</v>
      </c>
      <c r="C1341" s="26" t="str">
        <f t="shared" si="40"/>
        <v xml:space="preserve"> LA-610 TARPS POD [IR + EO] </v>
      </c>
      <c r="D1341" s="26" t="str">
        <f t="shared" si="41"/>
        <v>4</v>
      </c>
    </row>
    <row r="1342" spans="1:4" x14ac:dyDescent="0.25">
      <c r="A1342" s="26" t="s">
        <v>357</v>
      </c>
      <c r="B1342" s="26" t="s">
        <v>440</v>
      </c>
      <c r="C1342" s="26" t="str">
        <f t="shared" si="40"/>
        <v xml:space="preserve"> MINE [MK52 1000LB] </v>
      </c>
      <c r="D1342" s="26" t="str">
        <f t="shared" si="41"/>
        <v>0</v>
      </c>
    </row>
    <row r="1343" spans="1:4" x14ac:dyDescent="0.25">
      <c r="A1343" s="26" t="s">
        <v>357</v>
      </c>
      <c r="B1343" s="26" t="s">
        <v>441</v>
      </c>
      <c r="C1343" s="26" t="str">
        <f t="shared" si="40"/>
        <v xml:space="preserve"> MINE [MK55 2000LB] </v>
      </c>
      <c r="D1343" s="26" t="str">
        <f t="shared" si="41"/>
        <v>0</v>
      </c>
    </row>
    <row r="1344" spans="1:4" x14ac:dyDescent="0.25">
      <c r="A1344" s="26" t="s">
        <v>357</v>
      </c>
      <c r="B1344" s="26" t="s">
        <v>442</v>
      </c>
      <c r="C1344" s="26" t="str">
        <f t="shared" si="40"/>
        <v xml:space="preserve"> MINE [MK60 CAPTOR ENCAPSULATED TORPEDO] </v>
      </c>
      <c r="D1344" s="26" t="str">
        <f t="shared" si="41"/>
        <v>0</v>
      </c>
    </row>
    <row r="1345" spans="1:4" x14ac:dyDescent="0.25">
      <c r="A1345" s="26" t="s">
        <v>357</v>
      </c>
      <c r="B1345" s="26" t="s">
        <v>443</v>
      </c>
      <c r="C1345" s="26" t="str">
        <f t="shared" si="40"/>
        <v xml:space="preserve"> MINE [MK62 QUICKSTRIKE MK82] </v>
      </c>
      <c r="D1345" s="26" t="str">
        <f t="shared" si="41"/>
        <v>0</v>
      </c>
    </row>
    <row r="1346" spans="1:4" x14ac:dyDescent="0.25">
      <c r="A1346" s="26" t="s">
        <v>357</v>
      </c>
      <c r="B1346" s="26" t="s">
        <v>444</v>
      </c>
      <c r="C1346" s="26" t="str">
        <f t="shared" si="40"/>
        <v xml:space="preserve"> MINE [MK63 QUICKSTRIKE MK83] </v>
      </c>
      <c r="D1346" s="26" t="str">
        <f t="shared" si="41"/>
        <v>0</v>
      </c>
    </row>
    <row r="1347" spans="1:4" x14ac:dyDescent="0.25">
      <c r="A1347" s="26" t="s">
        <v>357</v>
      </c>
      <c r="B1347" s="26" t="s">
        <v>445</v>
      </c>
      <c r="C1347" s="26" t="str">
        <f t="shared" ref="C1347:C1410" si="42">LEFT(B1347,SEARCH("^^",SUBSTITUTE(B1347,"X","^^",LEN(B1347)-LEN(SUBSTITUTE(B1347,"X",""))))-1)</f>
        <v xml:space="preserve"> MINE [MK65 MOD 0 QUICKSTRIKE 2000LB] </v>
      </c>
      <c r="D1347" s="26" t="str">
        <f t="shared" ref="D1347:D1410" si="43">TRIM(RIGHT(SUBSTITUTE(B1347," X ",REPT(" ",LEN(B1347))),LEN(B1347)))</f>
        <v>0</v>
      </c>
    </row>
    <row r="1348" spans="1:4" x14ac:dyDescent="0.25">
      <c r="A1348" s="26" t="s">
        <v>357</v>
      </c>
      <c r="B1348" s="26" t="s">
        <v>617</v>
      </c>
      <c r="C1348" s="26" t="str">
        <f t="shared" si="42"/>
        <v xml:space="preserve"> MK20 ROCKEYE II CB [247 X MK118 DUAL PURPOSE BOMBLETS] </v>
      </c>
      <c r="D1348" s="26" t="str">
        <f t="shared" si="43"/>
        <v>40</v>
      </c>
    </row>
    <row r="1349" spans="1:4" x14ac:dyDescent="0.25">
      <c r="A1349" s="26" t="s">
        <v>357</v>
      </c>
      <c r="B1349" s="26" t="s">
        <v>450</v>
      </c>
      <c r="C1349" s="26" t="str">
        <f t="shared" si="42"/>
        <v xml:space="preserve"> MK46 NEARTIP MOD 5 </v>
      </c>
      <c r="D1349" s="26" t="str">
        <f t="shared" si="43"/>
        <v>40</v>
      </c>
    </row>
    <row r="1350" spans="1:4" x14ac:dyDescent="0.25">
      <c r="A1350" s="26" t="s">
        <v>357</v>
      </c>
      <c r="B1350" s="26" t="s">
        <v>451</v>
      </c>
      <c r="C1350" s="26" t="str">
        <f t="shared" si="42"/>
        <v xml:space="preserve"> MK50 BARRACUDA MOD 0 ALWT </v>
      </c>
      <c r="D1350" s="26" t="str">
        <f t="shared" si="43"/>
        <v>40</v>
      </c>
    </row>
    <row r="1351" spans="1:4" x14ac:dyDescent="0.25">
      <c r="A1351" s="26" t="s">
        <v>357</v>
      </c>
      <c r="B1351" s="26" t="s">
        <v>452</v>
      </c>
      <c r="C1351" s="26" t="str">
        <f t="shared" si="42"/>
        <v xml:space="preserve"> MK82 500LB LDGP </v>
      </c>
      <c r="D1351" s="26" t="str">
        <f t="shared" si="43"/>
        <v>2500</v>
      </c>
    </row>
    <row r="1352" spans="1:4" x14ac:dyDescent="0.25">
      <c r="A1352" s="26" t="s">
        <v>357</v>
      </c>
      <c r="B1352" s="26" t="s">
        <v>618</v>
      </c>
      <c r="C1352" s="26" t="str">
        <f t="shared" si="42"/>
        <v xml:space="preserve"> MK82 500LB SNAKE EYE </v>
      </c>
      <c r="D1352" s="26" t="str">
        <f t="shared" si="43"/>
        <v>2500</v>
      </c>
    </row>
    <row r="1353" spans="1:4" x14ac:dyDescent="0.25">
      <c r="A1353" s="26" t="s">
        <v>357</v>
      </c>
      <c r="B1353" s="26" t="s">
        <v>454</v>
      </c>
      <c r="C1353" s="26" t="str">
        <f t="shared" si="42"/>
        <v xml:space="preserve"> MK83 1000LB LDGP </v>
      </c>
      <c r="D1353" s="26" t="str">
        <f t="shared" si="43"/>
        <v>800</v>
      </c>
    </row>
    <row r="1354" spans="1:4" x14ac:dyDescent="0.25">
      <c r="A1354" s="26" t="s">
        <v>357</v>
      </c>
      <c r="B1354" s="26" t="s">
        <v>455</v>
      </c>
      <c r="C1354" s="26" t="str">
        <f t="shared" si="42"/>
        <v xml:space="preserve"> MK84 2000LB LDGP </v>
      </c>
      <c r="D1354" s="26" t="str">
        <f t="shared" si="43"/>
        <v>500</v>
      </c>
    </row>
    <row r="1355" spans="1:4" x14ac:dyDescent="0.25">
      <c r="A1355" s="26" t="s">
        <v>358</v>
      </c>
      <c r="B1355" s="26" t="s">
        <v>706</v>
      </c>
      <c r="C1355" s="26" t="str">
        <f t="shared" si="42"/>
        <v xml:space="preserve"> 7.62MM MG BURST [20 RNDS] </v>
      </c>
      <c r="D1355" s="26" t="str">
        <f t="shared" si="43"/>
        <v>200</v>
      </c>
    </row>
    <row r="1356" spans="1:4" x14ac:dyDescent="0.25">
      <c r="A1356" s="26" t="s">
        <v>359</v>
      </c>
      <c r="B1356" s="26" t="s">
        <v>706</v>
      </c>
      <c r="C1356" s="26" t="str">
        <f t="shared" si="42"/>
        <v xml:space="preserve"> 7.62MM MG BURST [20 RNDS] </v>
      </c>
      <c r="D1356" s="26" t="str">
        <f t="shared" si="43"/>
        <v>200</v>
      </c>
    </row>
    <row r="1357" spans="1:4" x14ac:dyDescent="0.25">
      <c r="A1357" s="26" t="s">
        <v>360</v>
      </c>
      <c r="B1357" s="26" t="s">
        <v>706</v>
      </c>
      <c r="C1357" s="26" t="str">
        <f t="shared" si="42"/>
        <v xml:space="preserve"> 7.62MM MG BURST [20 RNDS] </v>
      </c>
      <c r="D1357" s="26" t="str">
        <f t="shared" si="43"/>
        <v>200</v>
      </c>
    </row>
    <row r="1358" spans="1:4" x14ac:dyDescent="0.25">
      <c r="A1358" s="26" t="s">
        <v>361</v>
      </c>
      <c r="B1358" s="26" t="s">
        <v>706</v>
      </c>
      <c r="C1358" s="26" t="str">
        <f t="shared" si="42"/>
        <v xml:space="preserve"> 7.62MM MG BURST [20 RNDS] </v>
      </c>
      <c r="D1358" s="26" t="str">
        <f t="shared" si="43"/>
        <v>200</v>
      </c>
    </row>
    <row r="1359" spans="1:4" x14ac:dyDescent="0.25">
      <c r="A1359" s="26" t="s">
        <v>362</v>
      </c>
      <c r="B1359" s="26" t="s">
        <v>457</v>
      </c>
      <c r="C1359" s="26" t="str">
        <f t="shared" si="42"/>
        <v xml:space="preserve"> 20MM/85 MK15 PHALANX BLK 0 BURST [200 RNDS] </v>
      </c>
      <c r="D1359" s="26" t="str">
        <f t="shared" si="43"/>
        <v>20</v>
      </c>
    </row>
    <row r="1360" spans="1:4" x14ac:dyDescent="0.25">
      <c r="A1360" s="26" t="s">
        <v>362</v>
      </c>
      <c r="B1360" s="26" t="s">
        <v>603</v>
      </c>
      <c r="C1360" s="26" t="str">
        <f t="shared" si="42"/>
        <v xml:space="preserve"> AIM-7M SPARROW III </v>
      </c>
      <c r="D1360" s="26" t="str">
        <f t="shared" si="43"/>
        <v>60</v>
      </c>
    </row>
    <row r="1361" spans="1:4" x14ac:dyDescent="0.25">
      <c r="A1361" s="26" t="s">
        <v>362</v>
      </c>
      <c r="B1361" s="26" t="s">
        <v>604</v>
      </c>
      <c r="C1361" s="26" t="str">
        <f t="shared" si="42"/>
        <v xml:space="preserve"> AIM-9M SIDEWINDER </v>
      </c>
      <c r="D1361" s="26" t="str">
        <f t="shared" si="43"/>
        <v>60</v>
      </c>
    </row>
    <row r="1362" spans="1:4" x14ac:dyDescent="0.25">
      <c r="A1362" s="26" t="s">
        <v>363</v>
      </c>
      <c r="B1362" s="26" t="s">
        <v>707</v>
      </c>
      <c r="C1362" s="26" t="str">
        <f t="shared" si="42"/>
        <v xml:space="preserve"> 12.7MM/50 MG BURST [10 RNDS] </v>
      </c>
      <c r="D1362" s="26" t="str">
        <f t="shared" si="43"/>
        <v>600</v>
      </c>
    </row>
    <row r="1363" spans="1:4" x14ac:dyDescent="0.25">
      <c r="A1363" s="26" t="s">
        <v>363</v>
      </c>
      <c r="B1363" s="26" t="s">
        <v>457</v>
      </c>
      <c r="C1363" s="26" t="str">
        <f t="shared" si="42"/>
        <v xml:space="preserve"> 20MM/85 MK15 PHALANX BLK 0 BURST [200 RNDS] </v>
      </c>
      <c r="D1363" s="26" t="str">
        <f t="shared" si="43"/>
        <v>20</v>
      </c>
    </row>
    <row r="1364" spans="1:4" x14ac:dyDescent="0.25">
      <c r="A1364" s="26" t="s">
        <v>363</v>
      </c>
      <c r="B1364" s="26" t="s">
        <v>464</v>
      </c>
      <c r="C1364" s="26" t="str">
        <f t="shared" si="42"/>
        <v xml:space="preserve"> MK186 TORCH FLARE [SEDUCTION] </v>
      </c>
      <c r="D1364" s="26" t="str">
        <f t="shared" si="43"/>
        <v>24</v>
      </c>
    </row>
    <row r="1365" spans="1:4" x14ac:dyDescent="0.25">
      <c r="A1365" s="26" t="s">
        <v>363</v>
      </c>
      <c r="B1365" s="26" t="s">
        <v>465</v>
      </c>
      <c r="C1365" s="26" t="str">
        <f t="shared" si="42"/>
        <v xml:space="preserve"> MK214 SEA GNAT CHAFF [SEDUCTION] </v>
      </c>
      <c r="D1365" s="26" t="str">
        <f t="shared" si="43"/>
        <v>96</v>
      </c>
    </row>
    <row r="1366" spans="1:4" x14ac:dyDescent="0.25">
      <c r="A1366" s="26" t="s">
        <v>363</v>
      </c>
      <c r="B1366" s="26" t="s">
        <v>589</v>
      </c>
      <c r="C1366" s="26" t="str">
        <f t="shared" si="42"/>
        <v xml:space="preserve"> MK46 NEARTIP MOD 5 </v>
      </c>
      <c r="D1366" s="26" t="str">
        <f t="shared" si="43"/>
        <v>14</v>
      </c>
    </row>
    <row r="1367" spans="1:4" x14ac:dyDescent="0.25">
      <c r="A1367" s="26" t="s">
        <v>364</v>
      </c>
      <c r="B1367" s="26" t="s">
        <v>708</v>
      </c>
      <c r="C1367" s="26" t="str">
        <f t="shared" si="42"/>
        <v xml:space="preserve"> MK48 MOD 4 </v>
      </c>
      <c r="D1367" s="26" t="str">
        <f t="shared" si="43"/>
        <v>14</v>
      </c>
    </row>
    <row r="1368" spans="1:4" x14ac:dyDescent="0.25">
      <c r="A1368" s="26" t="s">
        <v>365</v>
      </c>
      <c r="B1368" s="26" t="s">
        <v>709</v>
      </c>
      <c r="C1368" s="26" t="str">
        <f t="shared" si="42"/>
        <v xml:space="preserve"> BLU-82/B COMMANDO VAULT / DAISY CUTTER </v>
      </c>
      <c r="D1368" s="26" t="str">
        <f t="shared" si="43"/>
        <v>1</v>
      </c>
    </row>
    <row r="1369" spans="1:4" x14ac:dyDescent="0.25">
      <c r="A1369" s="26" t="s">
        <v>366</v>
      </c>
      <c r="B1369" s="26" t="s">
        <v>561</v>
      </c>
      <c r="C1369" s="26" t="str">
        <f t="shared" si="42"/>
        <v xml:space="preserve"> 30MM/75 DS30B MK1 APDS BURST [20 RNDS] </v>
      </c>
      <c r="D1369" s="26" t="str">
        <f t="shared" si="43"/>
        <v>150</v>
      </c>
    </row>
    <row r="1370" spans="1:4" x14ac:dyDescent="0.25">
      <c r="A1370" s="26" t="s">
        <v>366</v>
      </c>
      <c r="B1370" s="26" t="s">
        <v>562</v>
      </c>
      <c r="C1370" s="26" t="str">
        <f t="shared" si="42"/>
        <v xml:space="preserve"> 30MM/75 DS30B MK1 HE BURST [20 RNDS] </v>
      </c>
      <c r="D1370" s="26" t="str">
        <f t="shared" si="43"/>
        <v>50</v>
      </c>
    </row>
    <row r="1371" spans="1:4" x14ac:dyDescent="0.25">
      <c r="A1371" s="26" t="s">
        <v>366</v>
      </c>
      <c r="B1371" s="26" t="s">
        <v>564</v>
      </c>
      <c r="C1371" s="26" t="str">
        <f t="shared" si="42"/>
        <v xml:space="preserve"> AIM-120B AMRAAM </v>
      </c>
      <c r="D1371" s="26" t="str">
        <f t="shared" si="43"/>
        <v>24</v>
      </c>
    </row>
    <row r="1372" spans="1:4" x14ac:dyDescent="0.25">
      <c r="A1372" s="26" t="s">
        <v>366</v>
      </c>
      <c r="B1372" s="26" t="s">
        <v>565</v>
      </c>
      <c r="C1372" s="26" t="str">
        <f t="shared" si="42"/>
        <v xml:space="preserve"> AIM-9L SIDEWINDER </v>
      </c>
      <c r="D1372" s="26" t="str">
        <f t="shared" si="43"/>
        <v>60</v>
      </c>
    </row>
    <row r="1373" spans="1:4" x14ac:dyDescent="0.25">
      <c r="A1373" s="26" t="s">
        <v>366</v>
      </c>
      <c r="B1373" s="26" t="s">
        <v>604</v>
      </c>
      <c r="C1373" s="26" t="str">
        <f t="shared" si="42"/>
        <v xml:space="preserve"> AIM-9M SIDEWINDER </v>
      </c>
      <c r="D1373" s="26" t="str">
        <f t="shared" si="43"/>
        <v>60</v>
      </c>
    </row>
    <row r="1374" spans="1:4" x14ac:dyDescent="0.25">
      <c r="A1374" s="26" t="s">
        <v>366</v>
      </c>
      <c r="B1374" s="26" t="s">
        <v>567</v>
      </c>
      <c r="C1374" s="26" t="str">
        <f t="shared" si="42"/>
        <v xml:space="preserve"> BL.755 NO.1 CB [147 X GP ANTI-ARMOR BOMBLETS] </v>
      </c>
      <c r="D1374" s="26" t="str">
        <f t="shared" si="43"/>
        <v>40</v>
      </c>
    </row>
    <row r="1375" spans="1:4" x14ac:dyDescent="0.25">
      <c r="A1375" s="26" t="s">
        <v>366</v>
      </c>
      <c r="B1375" s="26" t="s">
        <v>623</v>
      </c>
      <c r="C1375" s="26" t="str">
        <f t="shared" si="42"/>
        <v xml:space="preserve"> CBU-87/B CEM [202 X BLU-97/B DUAL-PURPOSE BOMBLETS] </v>
      </c>
      <c r="D1375" s="26" t="str">
        <f t="shared" si="43"/>
        <v>30</v>
      </c>
    </row>
    <row r="1376" spans="1:4" x14ac:dyDescent="0.25">
      <c r="A1376" s="26" t="s">
        <v>366</v>
      </c>
      <c r="B1376" s="26" t="s">
        <v>568</v>
      </c>
      <c r="C1376" s="26" t="str">
        <f t="shared" si="42"/>
        <v xml:space="preserve"> CPU-123 PAVEWAY II LGB </v>
      </c>
      <c r="D1376" s="26" t="str">
        <f t="shared" si="43"/>
        <v>32</v>
      </c>
    </row>
    <row r="1377" spans="1:4" x14ac:dyDescent="0.25">
      <c r="A1377" s="26" t="s">
        <v>366</v>
      </c>
      <c r="B1377" s="26" t="s">
        <v>624</v>
      </c>
      <c r="C1377" s="26" t="str">
        <f t="shared" si="42"/>
        <v xml:space="preserve"> CRV-7 C14 70MM ROCKET </v>
      </c>
      <c r="D1377" s="26" t="str">
        <f t="shared" si="43"/>
        <v>2000</v>
      </c>
    </row>
    <row r="1378" spans="1:4" x14ac:dyDescent="0.25">
      <c r="A1378" s="26" t="s">
        <v>366</v>
      </c>
      <c r="B1378" s="26" t="s">
        <v>625</v>
      </c>
      <c r="C1378" s="26" t="str">
        <f t="shared" si="42"/>
        <v xml:space="preserve"> MK13 1000LB GPB </v>
      </c>
      <c r="D1378" s="26" t="str">
        <f t="shared" si="43"/>
        <v>200</v>
      </c>
    </row>
    <row r="1379" spans="1:4" x14ac:dyDescent="0.25">
      <c r="A1379" s="26" t="s">
        <v>366</v>
      </c>
      <c r="B1379" s="26" t="s">
        <v>540</v>
      </c>
      <c r="C1379" s="26" t="str">
        <f t="shared" si="42"/>
        <v xml:space="preserve"> MK18 1000LB RET </v>
      </c>
      <c r="D1379" s="26" t="str">
        <f t="shared" si="43"/>
        <v>40</v>
      </c>
    </row>
    <row r="1380" spans="1:4" x14ac:dyDescent="0.25">
      <c r="A1380" s="26" t="s">
        <v>366</v>
      </c>
      <c r="B1380" s="26" t="s">
        <v>627</v>
      </c>
      <c r="C1380" s="26" t="str">
        <f t="shared" si="42"/>
        <v xml:space="preserve"> PLESSEY SHIELD CHAFF </v>
      </c>
      <c r="D1380" s="26" t="str">
        <f t="shared" si="43"/>
        <v>64</v>
      </c>
    </row>
    <row r="1381" spans="1:4" x14ac:dyDescent="0.25">
      <c r="A1381" s="26" t="s">
        <v>366</v>
      </c>
      <c r="B1381" s="26" t="s">
        <v>628</v>
      </c>
      <c r="C1381" s="26" t="str">
        <f t="shared" si="42"/>
        <v xml:space="preserve"> PLESSEY SHIELD FLARE </v>
      </c>
      <c r="D1381" s="26" t="str">
        <f t="shared" si="43"/>
        <v>16</v>
      </c>
    </row>
    <row r="1382" spans="1:4" x14ac:dyDescent="0.25">
      <c r="A1382" s="26" t="s">
        <v>366</v>
      </c>
      <c r="B1382" s="26" t="s">
        <v>569</v>
      </c>
      <c r="C1382" s="26" t="str">
        <f t="shared" si="42"/>
        <v xml:space="preserve"> SEA EAGLE </v>
      </c>
      <c r="D1382" s="26" t="str">
        <f t="shared" si="43"/>
        <v>16</v>
      </c>
    </row>
    <row r="1383" spans="1:4" x14ac:dyDescent="0.25">
      <c r="A1383" s="26" t="s">
        <v>366</v>
      </c>
      <c r="B1383" s="26" t="s">
        <v>630</v>
      </c>
      <c r="C1383" s="26" t="str">
        <f t="shared" si="42"/>
        <v xml:space="preserve"> STINGRAY MOD 0 </v>
      </c>
      <c r="D1383" s="26" t="str">
        <f t="shared" si="43"/>
        <v>72</v>
      </c>
    </row>
    <row r="1384" spans="1:4" x14ac:dyDescent="0.25">
      <c r="A1384" s="26" t="s">
        <v>366</v>
      </c>
      <c r="B1384" s="26" t="s">
        <v>552</v>
      </c>
      <c r="C1384" s="26" t="str">
        <f t="shared" si="42"/>
        <v xml:space="preserve"> TYPE 182 TOWED TORPEDO DECOY </v>
      </c>
      <c r="D1384" s="26" t="str">
        <f t="shared" si="43"/>
        <v>1</v>
      </c>
    </row>
    <row r="1385" spans="1:4" x14ac:dyDescent="0.25">
      <c r="A1385" s="26" t="s">
        <v>367</v>
      </c>
      <c r="B1385" s="26" t="s">
        <v>710</v>
      </c>
      <c r="C1385" s="26" t="str">
        <f t="shared" si="42"/>
        <v xml:space="preserve"> 20MM/70 OERLIKON MK7 BURST [20 RNDS] </v>
      </c>
      <c r="D1385" s="26" t="str">
        <f t="shared" si="43"/>
        <v>100</v>
      </c>
    </row>
    <row r="1386" spans="1:4" x14ac:dyDescent="0.25">
      <c r="A1386" s="26" t="s">
        <v>367</v>
      </c>
      <c r="B1386" s="26" t="s">
        <v>548</v>
      </c>
      <c r="C1386" s="26" t="str">
        <f t="shared" si="42"/>
        <v xml:space="preserve"> PLESSEY SHIELD CHAFF </v>
      </c>
      <c r="D1386" s="26" t="str">
        <f t="shared" si="43"/>
        <v>32</v>
      </c>
    </row>
    <row r="1387" spans="1:4" x14ac:dyDescent="0.25">
      <c r="A1387" s="26" t="s">
        <v>367</v>
      </c>
      <c r="B1387" s="26" t="s">
        <v>549</v>
      </c>
      <c r="C1387" s="26" t="str">
        <f t="shared" si="42"/>
        <v xml:space="preserve"> PLESSEY SHIELD FLARE </v>
      </c>
      <c r="D1387" s="26" t="str">
        <f t="shared" si="43"/>
        <v>8</v>
      </c>
    </row>
    <row r="1388" spans="1:4" x14ac:dyDescent="0.25">
      <c r="A1388" s="26" t="s">
        <v>367</v>
      </c>
      <c r="B1388" s="26" t="s">
        <v>552</v>
      </c>
      <c r="C1388" s="26" t="str">
        <f t="shared" si="42"/>
        <v xml:space="preserve"> TYPE 182 TOWED TORPEDO DECOY </v>
      </c>
      <c r="D1388" s="26" t="str">
        <f t="shared" si="43"/>
        <v>1</v>
      </c>
    </row>
    <row r="1389" spans="1:4" x14ac:dyDescent="0.25">
      <c r="A1389" s="26" t="s">
        <v>368</v>
      </c>
      <c r="B1389" s="26" t="s">
        <v>595</v>
      </c>
      <c r="C1389" s="26" t="str">
        <f t="shared" si="42"/>
        <v xml:space="preserve"> 12.7MM/50 MG BURST [10 RNDS] </v>
      </c>
      <c r="D1389" s="26" t="str">
        <f t="shared" si="43"/>
        <v>200</v>
      </c>
    </row>
    <row r="1390" spans="1:4" x14ac:dyDescent="0.25">
      <c r="A1390" s="26" t="s">
        <v>368</v>
      </c>
      <c r="B1390" s="26" t="s">
        <v>669</v>
      </c>
      <c r="C1390" s="26" t="str">
        <f t="shared" si="42"/>
        <v xml:space="preserve"> 20MM/70 SINGLE BURST [20 RNDS] </v>
      </c>
      <c r="D1390" s="26" t="str">
        <f t="shared" si="43"/>
        <v>200</v>
      </c>
    </row>
    <row r="1391" spans="1:4" x14ac:dyDescent="0.25">
      <c r="A1391" s="26" t="s">
        <v>368</v>
      </c>
      <c r="B1391" s="26" t="s">
        <v>670</v>
      </c>
      <c r="C1391" s="26" t="str">
        <f t="shared" si="42"/>
        <v xml:space="preserve"> 40MM/60 SINGLE BOFORS BURST [2 RNDS] </v>
      </c>
      <c r="D1391" s="26" t="str">
        <f t="shared" si="43"/>
        <v>205</v>
      </c>
    </row>
    <row r="1392" spans="1:4" x14ac:dyDescent="0.25">
      <c r="A1392" s="26" t="s">
        <v>369</v>
      </c>
      <c r="B1392" s="26" t="s">
        <v>529</v>
      </c>
      <c r="C1392" s="26" t="str">
        <f t="shared" si="42"/>
        <v xml:space="preserve"> 20MM/70 OERLIKON MK7 BURST [20 RNDS] </v>
      </c>
      <c r="D1392" s="26" t="str">
        <f t="shared" si="43"/>
        <v>200</v>
      </c>
    </row>
    <row r="1393" spans="1:4" x14ac:dyDescent="0.25">
      <c r="A1393" s="26" t="s">
        <v>369</v>
      </c>
      <c r="B1393" s="26" t="s">
        <v>548</v>
      </c>
      <c r="C1393" s="26" t="str">
        <f t="shared" si="42"/>
        <v xml:space="preserve"> PLESSEY SHIELD CHAFF </v>
      </c>
      <c r="D1393" s="26" t="str">
        <f t="shared" si="43"/>
        <v>32</v>
      </c>
    </row>
    <row r="1394" spans="1:4" x14ac:dyDescent="0.25">
      <c r="A1394" s="26" t="s">
        <v>369</v>
      </c>
      <c r="B1394" s="26" t="s">
        <v>549</v>
      </c>
      <c r="C1394" s="26" t="str">
        <f t="shared" si="42"/>
        <v xml:space="preserve"> PLESSEY SHIELD FLARE </v>
      </c>
      <c r="D1394" s="26" t="str">
        <f t="shared" si="43"/>
        <v>8</v>
      </c>
    </row>
    <row r="1395" spans="1:4" x14ac:dyDescent="0.25">
      <c r="A1395" s="26" t="s">
        <v>369</v>
      </c>
      <c r="B1395" s="26" t="s">
        <v>573</v>
      </c>
      <c r="C1395" s="26" t="str">
        <f t="shared" si="42"/>
        <v xml:space="preserve"> STINGRAY MOD 0 </v>
      </c>
      <c r="D1395" s="26" t="str">
        <f t="shared" si="43"/>
        <v>8</v>
      </c>
    </row>
    <row r="1396" spans="1:4" x14ac:dyDescent="0.25">
      <c r="A1396" s="26" t="s">
        <v>370</v>
      </c>
      <c r="B1396" s="26" t="s">
        <v>529</v>
      </c>
      <c r="C1396" s="26" t="str">
        <f t="shared" si="42"/>
        <v xml:space="preserve"> 20MM/70 OERLIKON MK7 BURST [20 RNDS] </v>
      </c>
      <c r="D1396" s="26" t="str">
        <f t="shared" si="43"/>
        <v>200</v>
      </c>
    </row>
    <row r="1397" spans="1:4" x14ac:dyDescent="0.25">
      <c r="A1397" s="26" t="s">
        <v>370</v>
      </c>
      <c r="B1397" s="26" t="s">
        <v>558</v>
      </c>
      <c r="C1397" s="26" t="str">
        <f t="shared" si="42"/>
        <v xml:space="preserve"> 30MM GOALKEEPER BURST [240 RNDS] </v>
      </c>
      <c r="D1397" s="26" t="str">
        <f t="shared" si="43"/>
        <v>10</v>
      </c>
    </row>
    <row r="1398" spans="1:4" x14ac:dyDescent="0.25">
      <c r="A1398" s="26" t="s">
        <v>370</v>
      </c>
      <c r="B1398" s="26" t="s">
        <v>541</v>
      </c>
      <c r="C1398" s="26" t="str">
        <f t="shared" si="42"/>
        <v xml:space="preserve"> MK182 SRBOC CHAFF [SEDUCTION] </v>
      </c>
      <c r="D1398" s="26" t="str">
        <f t="shared" si="43"/>
        <v>32</v>
      </c>
    </row>
    <row r="1399" spans="1:4" x14ac:dyDescent="0.25">
      <c r="A1399" s="26" t="s">
        <v>370</v>
      </c>
      <c r="B1399" s="26" t="s">
        <v>542</v>
      </c>
      <c r="C1399" s="26" t="str">
        <f t="shared" si="42"/>
        <v xml:space="preserve"> MK186 TORCH FLARE [SEDUCTION] </v>
      </c>
      <c r="D1399" s="26" t="str">
        <f t="shared" si="43"/>
        <v>8</v>
      </c>
    </row>
    <row r="1400" spans="1:4" x14ac:dyDescent="0.25">
      <c r="A1400" s="26" t="s">
        <v>370</v>
      </c>
      <c r="B1400" s="26" t="s">
        <v>680</v>
      </c>
      <c r="C1400" s="26" t="str">
        <f t="shared" si="42"/>
        <v xml:space="preserve"> MK46 NEARTIP MOD 5 </v>
      </c>
      <c r="D1400" s="26" t="str">
        <f t="shared" si="43"/>
        <v>22</v>
      </c>
    </row>
    <row r="1401" spans="1:4" x14ac:dyDescent="0.25">
      <c r="A1401" s="26" t="s">
        <v>371</v>
      </c>
      <c r="B1401" s="26" t="s">
        <v>510</v>
      </c>
      <c r="C1401" s="26" t="str">
        <f t="shared" si="42"/>
        <v xml:space="preserve"> ADM-141A TALD [ACTIVE RF] </v>
      </c>
      <c r="D1401" s="26" t="str">
        <f t="shared" si="43"/>
        <v>24</v>
      </c>
    </row>
    <row r="1402" spans="1:4" x14ac:dyDescent="0.25">
      <c r="A1402" s="26" t="s">
        <v>371</v>
      </c>
      <c r="B1402" s="26" t="s">
        <v>406</v>
      </c>
      <c r="C1402" s="26" t="str">
        <f t="shared" si="42"/>
        <v xml:space="preserve"> AGM-114K HELLFIRE II </v>
      </c>
      <c r="D1402" s="26" t="str">
        <f t="shared" si="43"/>
        <v>0</v>
      </c>
    </row>
    <row r="1403" spans="1:4" x14ac:dyDescent="0.25">
      <c r="A1403" s="26" t="s">
        <v>371</v>
      </c>
      <c r="B1403" s="26" t="s">
        <v>407</v>
      </c>
      <c r="C1403" s="26" t="str">
        <f t="shared" si="42"/>
        <v xml:space="preserve"> AGM-119B PENGUIN MK2 MOD 7 </v>
      </c>
      <c r="D1403" s="26" t="str">
        <f t="shared" si="43"/>
        <v>16</v>
      </c>
    </row>
    <row r="1404" spans="1:4" x14ac:dyDescent="0.25">
      <c r="A1404" s="26" t="s">
        <v>371</v>
      </c>
      <c r="B1404" s="26" t="s">
        <v>408</v>
      </c>
      <c r="C1404" s="26" t="str">
        <f t="shared" si="42"/>
        <v xml:space="preserve"> AGM-123A SKIPPER II </v>
      </c>
      <c r="D1404" s="26" t="str">
        <f t="shared" si="43"/>
        <v>24</v>
      </c>
    </row>
    <row r="1405" spans="1:4" x14ac:dyDescent="0.25">
      <c r="A1405" s="26" t="s">
        <v>371</v>
      </c>
      <c r="B1405" s="26" t="s">
        <v>511</v>
      </c>
      <c r="C1405" s="26" t="str">
        <f t="shared" si="42"/>
        <v xml:space="preserve"> AGM-62B WALLEYE II ER/DL </v>
      </c>
      <c r="D1405" s="26" t="str">
        <f t="shared" si="43"/>
        <v>80</v>
      </c>
    </row>
    <row r="1406" spans="1:4" x14ac:dyDescent="0.25">
      <c r="A1406" s="26" t="s">
        <v>371</v>
      </c>
      <c r="B1406" s="26" t="s">
        <v>409</v>
      </c>
      <c r="C1406" s="26" t="str">
        <f t="shared" si="42"/>
        <v xml:space="preserve"> AGM-65E MAVERICK LASER </v>
      </c>
      <c r="D1406" s="26" t="str">
        <f t="shared" si="43"/>
        <v>24</v>
      </c>
    </row>
    <row r="1407" spans="1:4" x14ac:dyDescent="0.25">
      <c r="A1407" s="26" t="s">
        <v>371</v>
      </c>
      <c r="B1407" s="26" t="s">
        <v>410</v>
      </c>
      <c r="C1407" s="26" t="str">
        <f t="shared" si="42"/>
        <v xml:space="preserve"> AGM-65F MAVERICK IR </v>
      </c>
      <c r="D1407" s="26" t="str">
        <f t="shared" si="43"/>
        <v>24</v>
      </c>
    </row>
    <row r="1408" spans="1:4" x14ac:dyDescent="0.25">
      <c r="A1408" s="26" t="s">
        <v>371</v>
      </c>
      <c r="B1408" s="26" t="s">
        <v>411</v>
      </c>
      <c r="C1408" s="26" t="str">
        <f t="shared" si="42"/>
        <v xml:space="preserve"> AGM-84D HARPOON IC </v>
      </c>
      <c r="D1408" s="26" t="str">
        <f t="shared" si="43"/>
        <v>48</v>
      </c>
    </row>
    <row r="1409" spans="1:4" x14ac:dyDescent="0.25">
      <c r="A1409" s="26" t="s">
        <v>371</v>
      </c>
      <c r="B1409" s="26" t="s">
        <v>605</v>
      </c>
      <c r="C1409" s="26" t="str">
        <f t="shared" si="42"/>
        <v xml:space="preserve"> AGM-84E SLAM </v>
      </c>
      <c r="D1409" s="26" t="str">
        <f t="shared" si="43"/>
        <v>16</v>
      </c>
    </row>
    <row r="1410" spans="1:4" x14ac:dyDescent="0.25">
      <c r="A1410" s="26" t="s">
        <v>371</v>
      </c>
      <c r="B1410" s="26" t="s">
        <v>512</v>
      </c>
      <c r="C1410" s="26" t="str">
        <f t="shared" si="42"/>
        <v xml:space="preserve"> AGM-88B HARM </v>
      </c>
      <c r="D1410" s="26" t="str">
        <f t="shared" si="43"/>
        <v>48</v>
      </c>
    </row>
    <row r="1411" spans="1:4" x14ac:dyDescent="0.25">
      <c r="A1411" s="26" t="s">
        <v>371</v>
      </c>
      <c r="B1411" s="26" t="s">
        <v>606</v>
      </c>
      <c r="C1411" s="26" t="str">
        <f t="shared" ref="C1411:C1474" si="44">LEFT(B1411,SEARCH("^^",SUBSTITUTE(B1411,"X","^^",LEN(B1411)-LEN(SUBSTITUTE(B1411,"X",""))))-1)</f>
        <v xml:space="preserve"> AGM-88C HARM </v>
      </c>
      <c r="D1411" s="26" t="str">
        <f t="shared" ref="D1411:D1474" si="45">TRIM(RIGHT(SUBSTITUTE(B1411," X ",REPT(" ",LEN(B1411))),LEN(B1411)))</f>
        <v>32</v>
      </c>
    </row>
    <row r="1412" spans="1:4" x14ac:dyDescent="0.25">
      <c r="A1412" s="26" t="s">
        <v>371</v>
      </c>
      <c r="B1412" s="26" t="s">
        <v>608</v>
      </c>
      <c r="C1412" s="26" t="str">
        <f t="shared" si="44"/>
        <v xml:space="preserve"> AIM-7M SPARROW III </v>
      </c>
      <c r="D1412" s="26" t="str">
        <f t="shared" si="45"/>
        <v>120</v>
      </c>
    </row>
    <row r="1413" spans="1:4" x14ac:dyDescent="0.25">
      <c r="A1413" s="26" t="s">
        <v>371</v>
      </c>
      <c r="B1413" s="26" t="s">
        <v>482</v>
      </c>
      <c r="C1413" s="26" t="str">
        <f t="shared" si="44"/>
        <v xml:space="preserve"> AIM-7P SPARROW III </v>
      </c>
      <c r="D1413" s="26" t="str">
        <f t="shared" si="45"/>
        <v>36</v>
      </c>
    </row>
    <row r="1414" spans="1:4" x14ac:dyDescent="0.25">
      <c r="A1414" s="26" t="s">
        <v>371</v>
      </c>
      <c r="B1414" s="26" t="s">
        <v>610</v>
      </c>
      <c r="C1414" s="26" t="str">
        <f t="shared" si="44"/>
        <v xml:space="preserve"> AIM-9M SIDEWINDER </v>
      </c>
      <c r="D1414" s="26" t="str">
        <f t="shared" si="45"/>
        <v>200</v>
      </c>
    </row>
    <row r="1415" spans="1:4" x14ac:dyDescent="0.25">
      <c r="A1415" s="26" t="s">
        <v>371</v>
      </c>
      <c r="B1415" s="26" t="s">
        <v>420</v>
      </c>
      <c r="C1415" s="26" t="str">
        <f t="shared" si="44"/>
        <v xml:space="preserve"> AN/AAQ-25 LANTIRN POD [FLIR + LRMTS, 40K FT] </v>
      </c>
      <c r="D1415" s="26" t="str">
        <f t="shared" si="45"/>
        <v>10</v>
      </c>
    </row>
    <row r="1416" spans="1:4" x14ac:dyDescent="0.25">
      <c r="A1416" s="26" t="s">
        <v>371</v>
      </c>
      <c r="B1416" s="26" t="s">
        <v>484</v>
      </c>
      <c r="C1416" s="26" t="str">
        <f t="shared" si="44"/>
        <v xml:space="preserve"> AN/AAR-50 TINS POD [FLIR] </v>
      </c>
      <c r="D1416" s="26" t="str">
        <f t="shared" si="45"/>
        <v>24</v>
      </c>
    </row>
    <row r="1417" spans="1:4" x14ac:dyDescent="0.25">
      <c r="A1417" s="26" t="s">
        <v>371</v>
      </c>
      <c r="B1417" s="26" t="s">
        <v>485</v>
      </c>
      <c r="C1417" s="26" t="str">
        <f t="shared" si="44"/>
        <v xml:space="preserve"> AN/AAS-38B NITE HAWK POD [FLIR + LRMTS + LST, 12K FT] </v>
      </c>
      <c r="D1417" s="26" t="str">
        <f t="shared" si="45"/>
        <v>24</v>
      </c>
    </row>
    <row r="1418" spans="1:4" x14ac:dyDescent="0.25">
      <c r="A1418" s="26" t="s">
        <v>371</v>
      </c>
      <c r="B1418" s="26" t="s">
        <v>486</v>
      </c>
      <c r="C1418" s="26" t="str">
        <f t="shared" si="44"/>
        <v xml:space="preserve"> AN/ALQ-167 BULLWINKLE DECM POD </v>
      </c>
      <c r="D1418" s="26" t="str">
        <f t="shared" si="45"/>
        <v>3</v>
      </c>
    </row>
    <row r="1419" spans="1:4" x14ac:dyDescent="0.25">
      <c r="A1419" s="26" t="s">
        <v>371</v>
      </c>
      <c r="B1419" s="26" t="s">
        <v>424</v>
      </c>
      <c r="C1419" s="26" t="str">
        <f t="shared" si="44"/>
        <v xml:space="preserve"> AN/ALQ-99F [ICAP-2] ECM POD </v>
      </c>
      <c r="D1419" s="26" t="str">
        <f t="shared" si="45"/>
        <v>16</v>
      </c>
    </row>
    <row r="1420" spans="1:4" x14ac:dyDescent="0.25">
      <c r="A1420" s="26" t="s">
        <v>371</v>
      </c>
      <c r="B1420" s="26" t="s">
        <v>425</v>
      </c>
      <c r="C1420" s="26" t="str">
        <f t="shared" si="44"/>
        <v xml:space="preserve"> AN/ALQ-99G [ICAP-2 BLOCK 82] ECM POD </v>
      </c>
      <c r="D1420" s="26" t="str">
        <f t="shared" si="45"/>
        <v>16</v>
      </c>
    </row>
    <row r="1421" spans="1:4" x14ac:dyDescent="0.25">
      <c r="A1421" s="26" t="s">
        <v>371</v>
      </c>
      <c r="B1421" s="26" t="s">
        <v>426</v>
      </c>
      <c r="C1421" s="26" t="str">
        <f t="shared" si="44"/>
        <v xml:space="preserve"> AN/ALQ-99H [ICAP-2 BLOCK 86] ECM POD </v>
      </c>
      <c r="D1421" s="26" t="str">
        <f t="shared" si="45"/>
        <v>16</v>
      </c>
    </row>
    <row r="1422" spans="1:4" x14ac:dyDescent="0.25">
      <c r="A1422" s="26" t="s">
        <v>371</v>
      </c>
      <c r="B1422" s="26" t="s">
        <v>427</v>
      </c>
      <c r="C1422" s="26" t="str">
        <f t="shared" si="44"/>
        <v xml:space="preserve"> AN/ALQ-99I [ICAP-2 BLOCK 89] ECM POD </v>
      </c>
      <c r="D1422" s="26" t="str">
        <f t="shared" si="45"/>
        <v>16</v>
      </c>
    </row>
    <row r="1423" spans="1:4" x14ac:dyDescent="0.25">
      <c r="A1423" s="26" t="s">
        <v>371</v>
      </c>
      <c r="B1423" s="26" t="s">
        <v>428</v>
      </c>
      <c r="C1423" s="26" t="str">
        <f t="shared" si="44"/>
        <v xml:space="preserve"> AN/ASQ-173 LST/SCAM POD [EO] </v>
      </c>
      <c r="D1423" s="26" t="str">
        <f t="shared" si="45"/>
        <v>24</v>
      </c>
    </row>
    <row r="1424" spans="1:4" x14ac:dyDescent="0.25">
      <c r="A1424" s="26" t="s">
        <v>371</v>
      </c>
      <c r="B1424" s="26" t="s">
        <v>429</v>
      </c>
      <c r="C1424" s="26" t="str">
        <f t="shared" si="44"/>
        <v xml:space="preserve"> AN/AWW-13 DATALINK POD </v>
      </c>
      <c r="D1424" s="26" t="str">
        <f t="shared" si="45"/>
        <v>12</v>
      </c>
    </row>
    <row r="1425" spans="1:4" x14ac:dyDescent="0.25">
      <c r="A1425" s="26" t="s">
        <v>371</v>
      </c>
      <c r="B1425" s="26" t="s">
        <v>430</v>
      </c>
      <c r="C1425" s="26" t="str">
        <f t="shared" si="44"/>
        <v xml:space="preserve"> CBU-59/B APAM [717 X BLU-77/B DUAL-PURPOSE BOMBLETS] </v>
      </c>
      <c r="D1425" s="26" t="str">
        <f t="shared" si="45"/>
        <v>40</v>
      </c>
    </row>
    <row r="1426" spans="1:4" x14ac:dyDescent="0.25">
      <c r="A1426" s="26" t="s">
        <v>371</v>
      </c>
      <c r="B1426" s="26" t="s">
        <v>711</v>
      </c>
      <c r="C1426" s="26" t="str">
        <f t="shared" si="44"/>
        <v xml:space="preserve"> CBU-78/B GATOR [45 X BLU-91/B BOMBLETS + 15 X BLU-92/B MINES] </v>
      </c>
      <c r="D1426" s="26" t="str">
        <f t="shared" si="45"/>
        <v>40</v>
      </c>
    </row>
    <row r="1427" spans="1:4" x14ac:dyDescent="0.25">
      <c r="A1427" s="26" t="s">
        <v>371</v>
      </c>
      <c r="B1427" s="26" t="s">
        <v>433</v>
      </c>
      <c r="C1427" s="26" t="str">
        <f t="shared" si="44"/>
        <v xml:space="preserve"> GBU-10E/B PAVEWAY II LGB [MK84] </v>
      </c>
      <c r="D1427" s="26" t="str">
        <f t="shared" si="45"/>
        <v>60</v>
      </c>
    </row>
    <row r="1428" spans="1:4" x14ac:dyDescent="0.25">
      <c r="A1428" s="26" t="s">
        <v>371</v>
      </c>
      <c r="B1428" s="26" t="s">
        <v>434</v>
      </c>
      <c r="C1428" s="26" t="str">
        <f t="shared" si="44"/>
        <v xml:space="preserve"> GBU-10J/B PAVEWAY II LGB [BLU-109/B] </v>
      </c>
      <c r="D1428" s="26" t="str">
        <f t="shared" si="45"/>
        <v>20</v>
      </c>
    </row>
    <row r="1429" spans="1:4" x14ac:dyDescent="0.25">
      <c r="A1429" s="26" t="s">
        <v>371</v>
      </c>
      <c r="B1429" s="26" t="s">
        <v>435</v>
      </c>
      <c r="C1429" s="26" t="str">
        <f t="shared" si="44"/>
        <v xml:space="preserve"> GBU-12D/B PAVEWAY II LGB [MK82] </v>
      </c>
      <c r="D1429" s="26" t="str">
        <f t="shared" si="45"/>
        <v>100</v>
      </c>
    </row>
    <row r="1430" spans="1:4" x14ac:dyDescent="0.25">
      <c r="A1430" s="26" t="s">
        <v>371</v>
      </c>
      <c r="B1430" s="26" t="s">
        <v>436</v>
      </c>
      <c r="C1430" s="26" t="str">
        <f t="shared" si="44"/>
        <v xml:space="preserve"> GBU-16B/B PAVEWAY II LGB [MK83] </v>
      </c>
      <c r="D1430" s="26" t="str">
        <f t="shared" si="45"/>
        <v>40</v>
      </c>
    </row>
    <row r="1431" spans="1:4" x14ac:dyDescent="0.25">
      <c r="A1431" s="26" t="s">
        <v>371</v>
      </c>
      <c r="B1431" s="26" t="s">
        <v>488</v>
      </c>
      <c r="C1431" s="26" t="str">
        <f t="shared" si="44"/>
        <v xml:space="preserve"> GBU-24B/B PAVEWAY III LGB [BLU-109A/B] </v>
      </c>
      <c r="D1431" s="26" t="str">
        <f t="shared" si="45"/>
        <v>20</v>
      </c>
    </row>
    <row r="1432" spans="1:4" x14ac:dyDescent="0.25">
      <c r="A1432" s="26" t="s">
        <v>371</v>
      </c>
      <c r="B1432" s="26" t="s">
        <v>438</v>
      </c>
      <c r="C1432" s="26" t="str">
        <f t="shared" si="44"/>
        <v xml:space="preserve"> GENERIC BUDDY STORE </v>
      </c>
      <c r="D1432" s="26" t="str">
        <f t="shared" si="45"/>
        <v>5</v>
      </c>
    </row>
    <row r="1433" spans="1:4" x14ac:dyDescent="0.25">
      <c r="A1433" s="26" t="s">
        <v>371</v>
      </c>
      <c r="B1433" s="26" t="s">
        <v>490</v>
      </c>
      <c r="C1433" s="26" t="str">
        <f t="shared" si="44"/>
        <v xml:space="preserve"> LA-610 TARPS POD [IR + EO] </v>
      </c>
      <c r="D1433" s="26" t="str">
        <f t="shared" si="45"/>
        <v>4</v>
      </c>
    </row>
    <row r="1434" spans="1:4" x14ac:dyDescent="0.25">
      <c r="A1434" s="26" t="s">
        <v>371</v>
      </c>
      <c r="B1434" s="26" t="s">
        <v>440</v>
      </c>
      <c r="C1434" s="26" t="str">
        <f t="shared" si="44"/>
        <v xml:space="preserve"> MINE [MK52 1000LB] </v>
      </c>
      <c r="D1434" s="26" t="str">
        <f t="shared" si="45"/>
        <v>0</v>
      </c>
    </row>
    <row r="1435" spans="1:4" x14ac:dyDescent="0.25">
      <c r="A1435" s="26" t="s">
        <v>371</v>
      </c>
      <c r="B1435" s="26" t="s">
        <v>441</v>
      </c>
      <c r="C1435" s="26" t="str">
        <f t="shared" si="44"/>
        <v xml:space="preserve"> MINE [MK55 2000LB] </v>
      </c>
      <c r="D1435" s="26" t="str">
        <f t="shared" si="45"/>
        <v>0</v>
      </c>
    </row>
    <row r="1436" spans="1:4" x14ac:dyDescent="0.25">
      <c r="A1436" s="26" t="s">
        <v>371</v>
      </c>
      <c r="B1436" s="26" t="s">
        <v>442</v>
      </c>
      <c r="C1436" s="26" t="str">
        <f t="shared" si="44"/>
        <v xml:space="preserve"> MINE [MK60 CAPTOR ENCAPSULATED TORPEDO] </v>
      </c>
      <c r="D1436" s="26" t="str">
        <f t="shared" si="45"/>
        <v>0</v>
      </c>
    </row>
    <row r="1437" spans="1:4" x14ac:dyDescent="0.25">
      <c r="A1437" s="26" t="s">
        <v>371</v>
      </c>
      <c r="B1437" s="26" t="s">
        <v>443</v>
      </c>
      <c r="C1437" s="26" t="str">
        <f t="shared" si="44"/>
        <v xml:space="preserve"> MINE [MK62 QUICKSTRIKE MK82] </v>
      </c>
      <c r="D1437" s="26" t="str">
        <f t="shared" si="45"/>
        <v>0</v>
      </c>
    </row>
    <row r="1438" spans="1:4" x14ac:dyDescent="0.25">
      <c r="A1438" s="26" t="s">
        <v>371</v>
      </c>
      <c r="B1438" s="26" t="s">
        <v>444</v>
      </c>
      <c r="C1438" s="26" t="str">
        <f t="shared" si="44"/>
        <v xml:space="preserve"> MINE [MK63 QUICKSTRIKE MK83] </v>
      </c>
      <c r="D1438" s="26" t="str">
        <f t="shared" si="45"/>
        <v>0</v>
      </c>
    </row>
    <row r="1439" spans="1:4" x14ac:dyDescent="0.25">
      <c r="A1439" s="26" t="s">
        <v>371</v>
      </c>
      <c r="B1439" s="26" t="s">
        <v>445</v>
      </c>
      <c r="C1439" s="26" t="str">
        <f t="shared" si="44"/>
        <v xml:space="preserve"> MINE [MK65 MOD 0 QUICKSTRIKE 2000LB] </v>
      </c>
      <c r="D1439" s="26" t="str">
        <f t="shared" si="45"/>
        <v>0</v>
      </c>
    </row>
    <row r="1440" spans="1:4" x14ac:dyDescent="0.25">
      <c r="A1440" s="26" t="s">
        <v>371</v>
      </c>
      <c r="B1440" s="26" t="s">
        <v>617</v>
      </c>
      <c r="C1440" s="26" t="str">
        <f t="shared" si="44"/>
        <v xml:space="preserve"> MK20 ROCKEYE II CB [247 X MK118 DUAL PURPOSE BOMBLETS] </v>
      </c>
      <c r="D1440" s="26" t="str">
        <f t="shared" si="45"/>
        <v>40</v>
      </c>
    </row>
    <row r="1441" spans="1:4" x14ac:dyDescent="0.25">
      <c r="A1441" s="26" t="s">
        <v>371</v>
      </c>
      <c r="B1441" s="26" t="s">
        <v>450</v>
      </c>
      <c r="C1441" s="26" t="str">
        <f t="shared" si="44"/>
        <v xml:space="preserve"> MK46 NEARTIP MOD 5 </v>
      </c>
      <c r="D1441" s="26" t="str">
        <f t="shared" si="45"/>
        <v>40</v>
      </c>
    </row>
    <row r="1442" spans="1:4" x14ac:dyDescent="0.25">
      <c r="A1442" s="26" t="s">
        <v>371</v>
      </c>
      <c r="B1442" s="26" t="s">
        <v>451</v>
      </c>
      <c r="C1442" s="26" t="str">
        <f t="shared" si="44"/>
        <v xml:space="preserve"> MK50 BARRACUDA MOD 0 ALWT </v>
      </c>
      <c r="D1442" s="26" t="str">
        <f t="shared" si="45"/>
        <v>40</v>
      </c>
    </row>
    <row r="1443" spans="1:4" x14ac:dyDescent="0.25">
      <c r="A1443" s="26" t="s">
        <v>371</v>
      </c>
      <c r="B1443" s="26" t="s">
        <v>452</v>
      </c>
      <c r="C1443" s="26" t="str">
        <f t="shared" si="44"/>
        <v xml:space="preserve"> MK82 500LB LDGP </v>
      </c>
      <c r="D1443" s="26" t="str">
        <f t="shared" si="45"/>
        <v>2500</v>
      </c>
    </row>
    <row r="1444" spans="1:4" x14ac:dyDescent="0.25">
      <c r="A1444" s="26" t="s">
        <v>371</v>
      </c>
      <c r="B1444" s="26" t="s">
        <v>618</v>
      </c>
      <c r="C1444" s="26" t="str">
        <f t="shared" si="44"/>
        <v xml:space="preserve"> MK82 500LB SNAKE EYE </v>
      </c>
      <c r="D1444" s="26" t="str">
        <f t="shared" si="45"/>
        <v>2500</v>
      </c>
    </row>
    <row r="1445" spans="1:4" x14ac:dyDescent="0.25">
      <c r="A1445" s="26" t="s">
        <v>371</v>
      </c>
      <c r="B1445" s="26" t="s">
        <v>454</v>
      </c>
      <c r="C1445" s="26" t="str">
        <f t="shared" si="44"/>
        <v xml:space="preserve"> MK83 1000LB LDGP </v>
      </c>
      <c r="D1445" s="26" t="str">
        <f t="shared" si="45"/>
        <v>800</v>
      </c>
    </row>
    <row r="1446" spans="1:4" x14ac:dyDescent="0.25">
      <c r="A1446" s="26" t="s">
        <v>371</v>
      </c>
      <c r="B1446" s="26" t="s">
        <v>455</v>
      </c>
      <c r="C1446" s="26" t="str">
        <f t="shared" si="44"/>
        <v xml:space="preserve"> MK84 2000LB LDGP </v>
      </c>
      <c r="D1446" s="26" t="str">
        <f t="shared" si="45"/>
        <v>500</v>
      </c>
    </row>
    <row r="1447" spans="1:4" x14ac:dyDescent="0.25">
      <c r="A1447" s="26" t="s">
        <v>372</v>
      </c>
      <c r="B1447" s="26" t="s">
        <v>707</v>
      </c>
      <c r="C1447" s="26" t="str">
        <f t="shared" si="44"/>
        <v xml:space="preserve"> 12.7MM/50 MG BURST [10 RNDS] </v>
      </c>
      <c r="D1447" s="26" t="str">
        <f t="shared" si="45"/>
        <v>600</v>
      </c>
    </row>
    <row r="1448" spans="1:4" x14ac:dyDescent="0.25">
      <c r="A1448" s="26" t="s">
        <v>372</v>
      </c>
      <c r="B1448" s="26" t="s">
        <v>594</v>
      </c>
      <c r="C1448" s="26" t="str">
        <f t="shared" si="44"/>
        <v xml:space="preserve"> RIM-7M SEA SPARROW </v>
      </c>
      <c r="D1448" s="26" t="str">
        <f t="shared" si="45"/>
        <v>8</v>
      </c>
    </row>
    <row r="1449" spans="1:4" x14ac:dyDescent="0.25">
      <c r="A1449" s="26" t="s">
        <v>373</v>
      </c>
      <c r="B1449" s="26" t="s">
        <v>456</v>
      </c>
      <c r="C1449" s="26" t="str">
        <f t="shared" si="44"/>
        <v xml:space="preserve"> 12.7MM/50 MG BURST [10 RNDS] </v>
      </c>
      <c r="D1449" s="26" t="str">
        <f t="shared" si="45"/>
        <v>300</v>
      </c>
    </row>
    <row r="1450" spans="1:4" x14ac:dyDescent="0.25">
      <c r="A1450" s="26" t="s">
        <v>373</v>
      </c>
      <c r="B1450" s="26" t="s">
        <v>600</v>
      </c>
      <c r="C1450" s="26" t="str">
        <f t="shared" si="44"/>
        <v xml:space="preserve"> 20MM/90 GIAT 20F2 BURST [20 RNDS] </v>
      </c>
      <c r="D1450" s="26" t="str">
        <f t="shared" si="45"/>
        <v>200</v>
      </c>
    </row>
    <row r="1451" spans="1:4" x14ac:dyDescent="0.25">
      <c r="A1451" s="26" t="s">
        <v>373</v>
      </c>
      <c r="B1451" s="26" t="s">
        <v>601</v>
      </c>
      <c r="C1451" s="26" t="str">
        <f t="shared" si="44"/>
        <v xml:space="preserve"> DAGAIE MK2 LEM CHAFF </v>
      </c>
      <c r="D1451" s="26" t="str">
        <f t="shared" si="45"/>
        <v>32</v>
      </c>
    </row>
    <row r="1452" spans="1:4" x14ac:dyDescent="0.25">
      <c r="A1452" s="26" t="s">
        <v>373</v>
      </c>
      <c r="B1452" s="26" t="s">
        <v>602</v>
      </c>
      <c r="C1452" s="26" t="str">
        <f t="shared" si="44"/>
        <v xml:space="preserve"> DAGAIE MK2 LIR FLARE </v>
      </c>
      <c r="D1452" s="26" t="str">
        <f t="shared" si="45"/>
        <v>8</v>
      </c>
    </row>
    <row r="1453" spans="1:4" x14ac:dyDescent="0.25">
      <c r="A1453" s="26" t="s">
        <v>374</v>
      </c>
      <c r="B1453" s="26" t="s">
        <v>529</v>
      </c>
      <c r="C1453" s="26" t="str">
        <f t="shared" si="44"/>
        <v xml:space="preserve"> 20MM/70 OERLIKON MK7 BURST [20 RNDS] </v>
      </c>
      <c r="D1453" s="26" t="str">
        <f t="shared" si="45"/>
        <v>200</v>
      </c>
    </row>
    <row r="1454" spans="1:4" x14ac:dyDescent="0.25">
      <c r="A1454" s="26" t="s">
        <v>374</v>
      </c>
      <c r="B1454" s="26" t="s">
        <v>546</v>
      </c>
      <c r="C1454" s="26" t="str">
        <f t="shared" si="44"/>
        <v xml:space="preserve"> CORVUS CHAFF [DISTRACTION] </v>
      </c>
      <c r="D1454" s="26" t="str">
        <f t="shared" si="45"/>
        <v>8</v>
      </c>
    </row>
    <row r="1455" spans="1:4" x14ac:dyDescent="0.25">
      <c r="A1455" s="26" t="s">
        <v>374</v>
      </c>
      <c r="B1455" s="26" t="s">
        <v>598</v>
      </c>
      <c r="C1455" s="26" t="str">
        <f t="shared" si="44"/>
        <v xml:space="preserve"> CORVUS CHAFF [SEDUCTION] </v>
      </c>
      <c r="D1455" s="26" t="str">
        <f t="shared" si="45"/>
        <v>32</v>
      </c>
    </row>
    <row r="1456" spans="1:4" x14ac:dyDescent="0.25">
      <c r="A1456" s="26" t="s">
        <v>374</v>
      </c>
      <c r="B1456" s="26" t="s">
        <v>555</v>
      </c>
      <c r="C1456" s="26" t="str">
        <f t="shared" si="44"/>
        <v xml:space="preserve"> GENERIC GMTR [GUIDED MISSILE TRAINING ROUND] </v>
      </c>
      <c r="D1456" s="26" t="str">
        <f t="shared" si="45"/>
        <v>2</v>
      </c>
    </row>
    <row r="1457" spans="1:4" x14ac:dyDescent="0.25">
      <c r="A1457" s="26" t="s">
        <v>374</v>
      </c>
      <c r="B1457" s="26" t="s">
        <v>712</v>
      </c>
      <c r="C1457" s="26" t="str">
        <f t="shared" si="44"/>
        <v xml:space="preserve"> MK46 LWT MOD 2 </v>
      </c>
      <c r="D1457" s="26" t="str">
        <f t="shared" si="45"/>
        <v>6</v>
      </c>
    </row>
    <row r="1458" spans="1:4" x14ac:dyDescent="0.25">
      <c r="A1458" s="26" t="s">
        <v>374</v>
      </c>
      <c r="B1458" s="26" t="s">
        <v>713</v>
      </c>
      <c r="C1458" s="26" t="str">
        <f t="shared" si="44"/>
        <v xml:space="preserve"> SEA CAT MOD 1 </v>
      </c>
      <c r="D1458" s="26" t="str">
        <f t="shared" si="45"/>
        <v>16</v>
      </c>
    </row>
    <row r="1459" spans="1:4" x14ac:dyDescent="0.25">
      <c r="A1459" s="26" t="s">
        <v>374</v>
      </c>
      <c r="B1459" s="26" t="s">
        <v>550</v>
      </c>
      <c r="C1459" s="26" t="str">
        <f t="shared" si="44"/>
        <v xml:space="preserve"> SEA SKUA </v>
      </c>
      <c r="D1459" s="26" t="str">
        <f t="shared" si="45"/>
        <v>8</v>
      </c>
    </row>
    <row r="1460" spans="1:4" x14ac:dyDescent="0.25">
      <c r="A1460" s="26" t="s">
        <v>375</v>
      </c>
      <c r="B1460" s="26" t="s">
        <v>590</v>
      </c>
      <c r="C1460" s="26" t="str">
        <f t="shared" si="44"/>
        <v xml:space="preserve"> MK46 NEARTIP MOD 5 </v>
      </c>
      <c r="D1460" s="26" t="str">
        <f t="shared" si="45"/>
        <v>10</v>
      </c>
    </row>
    <row r="1461" spans="1:4" x14ac:dyDescent="0.25">
      <c r="A1461" s="26" t="s">
        <v>376</v>
      </c>
      <c r="B1461" s="26" t="s">
        <v>714</v>
      </c>
      <c r="C1461" s="26" t="str">
        <f t="shared" si="44"/>
        <v xml:space="preserve"> DM2A3 SEEHECHT </v>
      </c>
      <c r="D1461" s="26" t="str">
        <f t="shared" si="45"/>
        <v>6</v>
      </c>
    </row>
    <row r="1462" spans="1:4" x14ac:dyDescent="0.25">
      <c r="A1462" s="26" t="s">
        <v>376</v>
      </c>
      <c r="B1462" s="26" t="s">
        <v>715</v>
      </c>
      <c r="C1462" s="26" t="str">
        <f t="shared" si="44"/>
        <v xml:space="preserve"> GENERIC ACOUSTIC DECOY </v>
      </c>
      <c r="D1462" s="26" t="str">
        <f t="shared" si="45"/>
        <v>20</v>
      </c>
    </row>
    <row r="1463" spans="1:4" x14ac:dyDescent="0.25">
      <c r="A1463" s="26" t="s">
        <v>377</v>
      </c>
      <c r="B1463" s="26" t="s">
        <v>716</v>
      </c>
      <c r="C1463" s="26" t="str">
        <f t="shared" si="44"/>
        <v xml:space="preserve"> MK24 TIGERFISH MOD 2 </v>
      </c>
      <c r="D1463" s="26" t="str">
        <f t="shared" si="45"/>
        <v>6</v>
      </c>
    </row>
    <row r="1464" spans="1:4" x14ac:dyDescent="0.25">
      <c r="A1464" s="26" t="s">
        <v>377</v>
      </c>
      <c r="B1464" s="26" t="s">
        <v>717</v>
      </c>
      <c r="C1464" s="26" t="str">
        <f t="shared" si="44"/>
        <v xml:space="preserve"> SPEARFISH MOD 0 </v>
      </c>
      <c r="D1464" s="26" t="str">
        <f t="shared" si="45"/>
        <v>5</v>
      </c>
    </row>
    <row r="1465" spans="1:4" x14ac:dyDescent="0.25">
      <c r="A1465" s="26" t="s">
        <v>377</v>
      </c>
      <c r="B1465" s="26" t="s">
        <v>718</v>
      </c>
      <c r="C1465" s="26" t="str">
        <f t="shared" si="44"/>
        <v xml:space="preserve"> TYPE 2071 ADC MK2 MOD 1 </v>
      </c>
      <c r="D1465" s="26" t="str">
        <f t="shared" si="45"/>
        <v>20</v>
      </c>
    </row>
    <row r="1466" spans="1:4" x14ac:dyDescent="0.25">
      <c r="A1466" s="26" t="s">
        <v>377</v>
      </c>
      <c r="B1466" s="26" t="s">
        <v>719</v>
      </c>
      <c r="C1466" s="26" t="str">
        <f t="shared" si="44"/>
        <v xml:space="preserve"> UGM-84B HARPOON IA </v>
      </c>
      <c r="D1466" s="26" t="str">
        <f t="shared" si="45"/>
        <v>4</v>
      </c>
    </row>
    <row r="1467" spans="1:4" x14ac:dyDescent="0.25">
      <c r="A1467" s="26" t="s">
        <v>378</v>
      </c>
      <c r="B1467" s="26" t="s">
        <v>720</v>
      </c>
      <c r="C1467" s="26" t="str">
        <f t="shared" si="44"/>
        <v xml:space="preserve"> ADC MK2 MOD 0 TORPEDO DECOY </v>
      </c>
      <c r="D1467" s="26" t="str">
        <f t="shared" si="45"/>
        <v>14</v>
      </c>
    </row>
    <row r="1468" spans="1:4" x14ac:dyDescent="0.25">
      <c r="A1468" s="26" t="s">
        <v>378</v>
      </c>
      <c r="B1468" s="26" t="s">
        <v>721</v>
      </c>
      <c r="C1468" s="26" t="str">
        <f t="shared" si="44"/>
        <v xml:space="preserve"> MK48 MOD 5 ADCAP </v>
      </c>
      <c r="D1468" s="26" t="str">
        <f t="shared" si="45"/>
        <v>5</v>
      </c>
    </row>
    <row r="1469" spans="1:4" x14ac:dyDescent="0.25">
      <c r="A1469" s="26" t="s">
        <v>378</v>
      </c>
      <c r="B1469" s="26" t="s">
        <v>722</v>
      </c>
      <c r="C1469" s="26" t="str">
        <f t="shared" si="44"/>
        <v xml:space="preserve"> UGM-109C TOMAHAWK BLK II TLAM </v>
      </c>
      <c r="D1469" s="26" t="str">
        <f t="shared" si="45"/>
        <v>0</v>
      </c>
    </row>
    <row r="1470" spans="1:4" x14ac:dyDescent="0.25">
      <c r="A1470" s="26" t="s">
        <v>378</v>
      </c>
      <c r="B1470" s="26" t="s">
        <v>723</v>
      </c>
      <c r="C1470" s="26" t="str">
        <f t="shared" si="44"/>
        <v xml:space="preserve"> UGM-109C TOMAHAWK BLK III TLAM </v>
      </c>
      <c r="D1470" s="26" t="str">
        <f t="shared" si="45"/>
        <v>0</v>
      </c>
    </row>
    <row r="1471" spans="1:4" x14ac:dyDescent="0.25">
      <c r="A1471" s="26" t="s">
        <v>378</v>
      </c>
      <c r="B1471" s="26" t="s">
        <v>724</v>
      </c>
      <c r="C1471" s="26" t="str">
        <f t="shared" si="44"/>
        <v xml:space="preserve"> UGM-109D TOMAHAWK BLK II TLAM </v>
      </c>
      <c r="D1471" s="26" t="str">
        <f t="shared" si="45"/>
        <v>0</v>
      </c>
    </row>
    <row r="1472" spans="1:4" x14ac:dyDescent="0.25">
      <c r="A1472" s="26" t="s">
        <v>378</v>
      </c>
      <c r="B1472" s="26" t="s">
        <v>725</v>
      </c>
      <c r="C1472" s="26" t="str">
        <f t="shared" si="44"/>
        <v xml:space="preserve"> UGM-84D HARPOON IC </v>
      </c>
      <c r="D1472" s="26" t="str">
        <f t="shared" si="45"/>
        <v>4</v>
      </c>
    </row>
    <row r="1473" spans="1:4" x14ac:dyDescent="0.25">
      <c r="A1473" s="26" t="s">
        <v>379</v>
      </c>
      <c r="B1473" s="26" t="s">
        <v>726</v>
      </c>
      <c r="C1473" s="26" t="str">
        <f t="shared" si="44"/>
        <v xml:space="preserve"> ADC MK2 MOD 0 TORPEDO DECOY </v>
      </c>
      <c r="D1473" s="26" t="str">
        <f t="shared" si="45"/>
        <v>18</v>
      </c>
    </row>
    <row r="1474" spans="1:4" x14ac:dyDescent="0.25">
      <c r="A1474" s="26" t="s">
        <v>379</v>
      </c>
      <c r="B1474" s="26" t="s">
        <v>727</v>
      </c>
      <c r="C1474" s="26" t="str">
        <f t="shared" si="44"/>
        <v xml:space="preserve"> MK48 MOD 5 ADCAP </v>
      </c>
      <c r="D1474" s="26" t="str">
        <f t="shared" si="45"/>
        <v>6</v>
      </c>
    </row>
    <row r="1475" spans="1:4" x14ac:dyDescent="0.25">
      <c r="A1475" s="26" t="s">
        <v>379</v>
      </c>
      <c r="B1475" s="26" t="s">
        <v>722</v>
      </c>
      <c r="C1475" s="26" t="str">
        <f t="shared" ref="C1475:C1538" si="46">LEFT(B1475,SEARCH("^^",SUBSTITUTE(B1475,"X","^^",LEN(B1475)-LEN(SUBSTITUTE(B1475,"X",""))))-1)</f>
        <v xml:space="preserve"> UGM-109C TOMAHAWK BLK II TLAM </v>
      </c>
      <c r="D1475" s="26" t="str">
        <f t="shared" ref="D1475:D1538" si="47">TRIM(RIGHT(SUBSTITUTE(B1475," X ",REPT(" ",LEN(B1475))),LEN(B1475)))</f>
        <v>0</v>
      </c>
    </row>
    <row r="1476" spans="1:4" x14ac:dyDescent="0.25">
      <c r="A1476" s="26" t="s">
        <v>379</v>
      </c>
      <c r="B1476" s="26" t="s">
        <v>723</v>
      </c>
      <c r="C1476" s="26" t="str">
        <f t="shared" si="46"/>
        <v xml:space="preserve"> UGM-109C TOMAHAWK BLK III TLAM </v>
      </c>
      <c r="D1476" s="26" t="str">
        <f t="shared" si="47"/>
        <v>0</v>
      </c>
    </row>
    <row r="1477" spans="1:4" x14ac:dyDescent="0.25">
      <c r="A1477" s="26" t="s">
        <v>379</v>
      </c>
      <c r="B1477" s="26" t="s">
        <v>724</v>
      </c>
      <c r="C1477" s="26" t="str">
        <f t="shared" si="46"/>
        <v xml:space="preserve"> UGM-109D TOMAHAWK BLK II TLAM </v>
      </c>
      <c r="D1477" s="26" t="str">
        <f t="shared" si="47"/>
        <v>0</v>
      </c>
    </row>
    <row r="1478" spans="1:4" x14ac:dyDescent="0.25">
      <c r="A1478" s="26" t="s">
        <v>379</v>
      </c>
      <c r="B1478" s="26" t="s">
        <v>725</v>
      </c>
      <c r="C1478" s="26" t="str">
        <f t="shared" si="46"/>
        <v xml:space="preserve"> UGM-84D HARPOON IC </v>
      </c>
      <c r="D1478" s="26" t="str">
        <f t="shared" si="47"/>
        <v>4</v>
      </c>
    </row>
    <row r="1479" spans="1:4" x14ac:dyDescent="0.25">
      <c r="A1479" s="26" t="s">
        <v>380</v>
      </c>
      <c r="B1479" s="26" t="s">
        <v>728</v>
      </c>
      <c r="C1479" s="26" t="str">
        <f t="shared" si="46"/>
        <v xml:space="preserve"> ADC MK2 MOD 0 TORPEDO DECOY </v>
      </c>
      <c r="D1479" s="26" t="str">
        <f t="shared" si="47"/>
        <v>20</v>
      </c>
    </row>
    <row r="1480" spans="1:4" x14ac:dyDescent="0.25">
      <c r="A1480" s="26" t="s">
        <v>380</v>
      </c>
      <c r="B1480" s="26" t="s">
        <v>729</v>
      </c>
      <c r="C1480" s="26" t="str">
        <f t="shared" si="46"/>
        <v xml:space="preserve"> MK48 MOD 5 ADCAP </v>
      </c>
      <c r="D1480" s="26" t="str">
        <f t="shared" si="47"/>
        <v>10</v>
      </c>
    </row>
    <row r="1481" spans="1:4" x14ac:dyDescent="0.25">
      <c r="A1481" s="26" t="s">
        <v>380</v>
      </c>
      <c r="B1481" s="26" t="s">
        <v>730</v>
      </c>
      <c r="C1481" s="26" t="str">
        <f t="shared" si="46"/>
        <v xml:space="preserve"> UGM-109C TOMAHAWK BLK II TLAM </v>
      </c>
      <c r="D1481" s="26" t="str">
        <f t="shared" si="47"/>
        <v>6</v>
      </c>
    </row>
    <row r="1482" spans="1:4" x14ac:dyDescent="0.25">
      <c r="A1482" s="26" t="s">
        <v>380</v>
      </c>
      <c r="B1482" s="26" t="s">
        <v>723</v>
      </c>
      <c r="C1482" s="26" t="str">
        <f t="shared" si="46"/>
        <v xml:space="preserve"> UGM-109C TOMAHAWK BLK III TLAM </v>
      </c>
      <c r="D1482" s="26" t="str">
        <f t="shared" si="47"/>
        <v>0</v>
      </c>
    </row>
    <row r="1483" spans="1:4" x14ac:dyDescent="0.25">
      <c r="A1483" s="26" t="s">
        <v>380</v>
      </c>
      <c r="B1483" s="26" t="s">
        <v>731</v>
      </c>
      <c r="C1483" s="26" t="str">
        <f t="shared" si="46"/>
        <v xml:space="preserve"> UGM-109D TOMAHAWK BLK II TLAM </v>
      </c>
      <c r="D1483" s="26" t="str">
        <f t="shared" si="47"/>
        <v>2</v>
      </c>
    </row>
    <row r="1484" spans="1:4" x14ac:dyDescent="0.25">
      <c r="A1484" s="26" t="s">
        <v>380</v>
      </c>
      <c r="B1484" s="26" t="s">
        <v>725</v>
      </c>
      <c r="C1484" s="26" t="str">
        <f t="shared" si="46"/>
        <v xml:space="preserve"> UGM-84D HARPOON IC </v>
      </c>
      <c r="D1484" s="26" t="str">
        <f t="shared" si="47"/>
        <v>4</v>
      </c>
    </row>
    <row r="1485" spans="1:4" x14ac:dyDescent="0.25">
      <c r="A1485" s="26" t="s">
        <v>381</v>
      </c>
      <c r="B1485" s="26" t="s">
        <v>732</v>
      </c>
      <c r="C1485" s="26" t="str">
        <f t="shared" si="46"/>
        <v xml:space="preserve"> MK24 TIGERFISH MOD 2 </v>
      </c>
      <c r="D1485" s="26" t="str">
        <f t="shared" si="47"/>
        <v>8</v>
      </c>
    </row>
    <row r="1486" spans="1:4" x14ac:dyDescent="0.25">
      <c r="A1486" s="26" t="s">
        <v>381</v>
      </c>
      <c r="B1486" s="26" t="s">
        <v>733</v>
      </c>
      <c r="C1486" s="26" t="str">
        <f t="shared" si="46"/>
        <v xml:space="preserve"> SPEARFISH MOD 0 </v>
      </c>
      <c r="D1486" s="26" t="str">
        <f t="shared" si="47"/>
        <v>0</v>
      </c>
    </row>
    <row r="1487" spans="1:4" x14ac:dyDescent="0.25">
      <c r="A1487" s="26" t="s">
        <v>381</v>
      </c>
      <c r="B1487" s="26" t="s">
        <v>734</v>
      </c>
      <c r="C1487" s="26" t="str">
        <f t="shared" si="46"/>
        <v xml:space="preserve"> TYPE 2071 ADC MK2 MOD 1 </v>
      </c>
      <c r="D1487" s="26" t="str">
        <f t="shared" si="47"/>
        <v>16</v>
      </c>
    </row>
    <row r="1488" spans="1:4" x14ac:dyDescent="0.25">
      <c r="A1488" s="26" t="s">
        <v>381</v>
      </c>
      <c r="B1488" s="26" t="s">
        <v>719</v>
      </c>
      <c r="C1488" s="26" t="str">
        <f t="shared" si="46"/>
        <v xml:space="preserve"> UGM-84B HARPOON IA </v>
      </c>
      <c r="D1488" s="26" t="str">
        <f t="shared" si="47"/>
        <v>4</v>
      </c>
    </row>
    <row r="1489" spans="1:4" x14ac:dyDescent="0.25">
      <c r="A1489" s="26" t="s">
        <v>382</v>
      </c>
      <c r="B1489" s="26" t="s">
        <v>456</v>
      </c>
      <c r="C1489" s="26" t="str">
        <f t="shared" si="46"/>
        <v xml:space="preserve"> 12.7MM/50 MG BURST [10 RNDS] </v>
      </c>
      <c r="D1489" s="26" t="str">
        <f t="shared" si="47"/>
        <v>300</v>
      </c>
    </row>
    <row r="1490" spans="1:4" x14ac:dyDescent="0.25">
      <c r="A1490" s="26" t="s">
        <v>382</v>
      </c>
      <c r="B1490" s="26" t="s">
        <v>457</v>
      </c>
      <c r="C1490" s="26" t="str">
        <f t="shared" si="46"/>
        <v xml:space="preserve"> 20MM/85 MK15 PHALANX BLK 0 BURST [200 RNDS] </v>
      </c>
      <c r="D1490" s="26" t="str">
        <f t="shared" si="47"/>
        <v>20</v>
      </c>
    </row>
    <row r="1491" spans="1:4" x14ac:dyDescent="0.25">
      <c r="A1491" s="26" t="s">
        <v>382</v>
      </c>
      <c r="B1491" s="26" t="s">
        <v>463</v>
      </c>
      <c r="C1491" s="26" t="str">
        <f t="shared" si="46"/>
        <v xml:space="preserve"> 25MM/75 BUSHMASTER MOD 1 BURST [12 RNDS] </v>
      </c>
      <c r="D1491" s="26" t="str">
        <f t="shared" si="47"/>
        <v>200</v>
      </c>
    </row>
    <row r="1492" spans="1:4" x14ac:dyDescent="0.25">
      <c r="A1492" s="26" t="s">
        <v>382</v>
      </c>
      <c r="B1492" s="26" t="s">
        <v>603</v>
      </c>
      <c r="C1492" s="26" t="str">
        <f t="shared" si="46"/>
        <v xml:space="preserve"> AIM-7M SPARROW III </v>
      </c>
      <c r="D1492" s="26" t="str">
        <f t="shared" si="47"/>
        <v>60</v>
      </c>
    </row>
    <row r="1493" spans="1:4" x14ac:dyDescent="0.25">
      <c r="A1493" s="26" t="s">
        <v>382</v>
      </c>
      <c r="B1493" s="26" t="s">
        <v>482</v>
      </c>
      <c r="C1493" s="26" t="str">
        <f t="shared" si="46"/>
        <v xml:space="preserve"> AIM-7P SPARROW III </v>
      </c>
      <c r="D1493" s="26" t="str">
        <f t="shared" si="47"/>
        <v>36</v>
      </c>
    </row>
    <row r="1494" spans="1:4" x14ac:dyDescent="0.25">
      <c r="A1494" s="26" t="s">
        <v>382</v>
      </c>
      <c r="B1494" s="26" t="s">
        <v>610</v>
      </c>
      <c r="C1494" s="26" t="str">
        <f t="shared" si="46"/>
        <v xml:space="preserve"> AIM-9M SIDEWINDER </v>
      </c>
      <c r="D1494" s="26" t="str">
        <f t="shared" si="47"/>
        <v>200</v>
      </c>
    </row>
    <row r="1495" spans="1:4" x14ac:dyDescent="0.25">
      <c r="A1495" s="26" t="s">
        <v>383</v>
      </c>
      <c r="B1495" s="26" t="s">
        <v>462</v>
      </c>
      <c r="C1495" s="26" t="str">
        <f t="shared" si="46"/>
        <v xml:space="preserve"> 20MM/85 MK15 PHALANX BLK 1 BURST [300 RNDS] </v>
      </c>
      <c r="D1495" s="26" t="str">
        <f t="shared" si="47"/>
        <v>20</v>
      </c>
    </row>
    <row r="1496" spans="1:4" x14ac:dyDescent="0.25">
      <c r="A1496" s="26" t="s">
        <v>383</v>
      </c>
      <c r="B1496" s="26" t="s">
        <v>466</v>
      </c>
      <c r="C1496" s="26" t="str">
        <f t="shared" si="46"/>
        <v xml:space="preserve"> MK46 NEARTIP MOD 5 </v>
      </c>
      <c r="D1496" s="26" t="str">
        <f t="shared" si="47"/>
        <v>8</v>
      </c>
    </row>
    <row r="1497" spans="1:4" x14ac:dyDescent="0.25">
      <c r="A1497" s="26" t="s">
        <v>383</v>
      </c>
      <c r="B1497" s="26" t="s">
        <v>627</v>
      </c>
      <c r="C1497" s="26" t="str">
        <f t="shared" si="46"/>
        <v xml:space="preserve"> PLESSEY SHIELD CHAFF </v>
      </c>
      <c r="D1497" s="26" t="str">
        <f t="shared" si="47"/>
        <v>64</v>
      </c>
    </row>
    <row r="1498" spans="1:4" x14ac:dyDescent="0.25">
      <c r="A1498" s="26" t="s">
        <v>383</v>
      </c>
      <c r="B1498" s="26" t="s">
        <v>628</v>
      </c>
      <c r="C1498" s="26" t="str">
        <f t="shared" si="46"/>
        <v xml:space="preserve"> PLESSEY SHIELD FLARE </v>
      </c>
      <c r="D1498" s="26" t="str">
        <f t="shared" si="47"/>
        <v>16</v>
      </c>
    </row>
    <row r="1499" spans="1:4" x14ac:dyDescent="0.25">
      <c r="A1499" s="26" t="s">
        <v>384</v>
      </c>
      <c r="B1499" s="26" t="s">
        <v>456</v>
      </c>
      <c r="C1499" s="26" t="str">
        <f t="shared" si="46"/>
        <v xml:space="preserve"> 12.7MM/50 MG BURST [10 RNDS] </v>
      </c>
      <c r="D1499" s="26" t="str">
        <f t="shared" si="47"/>
        <v>300</v>
      </c>
    </row>
    <row r="1500" spans="1:4" x14ac:dyDescent="0.25">
      <c r="A1500" s="26" t="s">
        <v>384</v>
      </c>
      <c r="B1500" s="26" t="s">
        <v>529</v>
      </c>
      <c r="C1500" s="26" t="str">
        <f t="shared" si="46"/>
        <v xml:space="preserve"> 20MM/70 OERLIKON MK7 BURST [20 RNDS] </v>
      </c>
      <c r="D1500" s="26" t="str">
        <f t="shared" si="47"/>
        <v>200</v>
      </c>
    </row>
    <row r="1501" spans="1:4" x14ac:dyDescent="0.25">
      <c r="A1501" s="26" t="s">
        <v>384</v>
      </c>
      <c r="B1501" s="26" t="s">
        <v>601</v>
      </c>
      <c r="C1501" s="26" t="str">
        <f t="shared" si="46"/>
        <v xml:space="preserve"> DAGAIE MK2 LEM CHAFF </v>
      </c>
      <c r="D1501" s="26" t="str">
        <f t="shared" si="47"/>
        <v>32</v>
      </c>
    </row>
    <row r="1502" spans="1:4" x14ac:dyDescent="0.25">
      <c r="A1502" s="26" t="s">
        <v>384</v>
      </c>
      <c r="B1502" s="26" t="s">
        <v>602</v>
      </c>
      <c r="C1502" s="26" t="str">
        <f t="shared" si="46"/>
        <v xml:space="preserve"> DAGAIE MK2 LIR FLARE </v>
      </c>
      <c r="D1502" s="26" t="str">
        <f t="shared" si="47"/>
        <v>8</v>
      </c>
    </row>
    <row r="1503" spans="1:4" x14ac:dyDescent="0.25">
      <c r="A1503" s="26" t="s">
        <v>384</v>
      </c>
      <c r="B1503" s="26" t="s">
        <v>634</v>
      </c>
      <c r="C1503" s="26" t="str">
        <f t="shared" si="46"/>
        <v xml:space="preserve"> L5 MOD 4 </v>
      </c>
      <c r="D1503" s="26" t="str">
        <f t="shared" si="47"/>
        <v>8</v>
      </c>
    </row>
    <row r="1504" spans="1:4" x14ac:dyDescent="0.25">
      <c r="A1504" s="26" t="s">
        <v>384</v>
      </c>
      <c r="B1504" s="26" t="s">
        <v>466</v>
      </c>
      <c r="C1504" s="26" t="str">
        <f t="shared" si="46"/>
        <v xml:space="preserve"> MK46 NEARTIP MOD 5 </v>
      </c>
      <c r="D1504" s="26" t="str">
        <f t="shared" si="47"/>
        <v>8</v>
      </c>
    </row>
    <row r="1505" spans="1:4" x14ac:dyDescent="0.25">
      <c r="A1505" s="26" t="s">
        <v>384</v>
      </c>
      <c r="B1505" s="26" t="s">
        <v>638</v>
      </c>
      <c r="C1505" s="26" t="str">
        <f t="shared" si="46"/>
        <v xml:space="preserve"> R.440N CROTALE V3N </v>
      </c>
      <c r="D1505" s="26" t="str">
        <f t="shared" si="47"/>
        <v>18</v>
      </c>
    </row>
    <row r="1506" spans="1:4" x14ac:dyDescent="0.25">
      <c r="A1506" s="26" t="s">
        <v>385</v>
      </c>
      <c r="B1506" s="26" t="s">
        <v>735</v>
      </c>
      <c r="C1506" s="26" t="str">
        <f t="shared" si="46"/>
        <v xml:space="preserve"> 30MM/75 SINGLE OERLIKON APDS BURST [20 RNDS] </v>
      </c>
      <c r="D1506" s="26" t="str">
        <f t="shared" si="47"/>
        <v>50</v>
      </c>
    </row>
    <row r="1507" spans="1:4" x14ac:dyDescent="0.25">
      <c r="A1507" s="26" t="s">
        <v>385</v>
      </c>
      <c r="B1507" s="26" t="s">
        <v>736</v>
      </c>
      <c r="C1507" s="26" t="str">
        <f t="shared" si="46"/>
        <v xml:space="preserve"> 30MM/75 SINGLE OERLIKON HE BURST [20 RNDS] </v>
      </c>
      <c r="D1507" s="26" t="str">
        <f t="shared" si="47"/>
        <v>150</v>
      </c>
    </row>
    <row r="1508" spans="1:4" x14ac:dyDescent="0.25">
      <c r="A1508" s="26" t="s">
        <v>385</v>
      </c>
      <c r="B1508" s="26" t="s">
        <v>737</v>
      </c>
      <c r="C1508" s="26" t="str">
        <f t="shared" si="46"/>
        <v xml:space="preserve"> MK214 SEA GNAT CHAFF [SEDUCTION] </v>
      </c>
      <c r="D1508" s="26" t="str">
        <f t="shared" si="47"/>
        <v>24</v>
      </c>
    </row>
    <row r="1509" spans="1:4" x14ac:dyDescent="0.25">
      <c r="A1509" s="26" t="s">
        <v>385</v>
      </c>
      <c r="B1509" s="26" t="s">
        <v>738</v>
      </c>
      <c r="C1509" s="26" t="str">
        <f t="shared" si="46"/>
        <v xml:space="preserve"> MK216 SEA GNAT CHAFF [DISTRACTION] </v>
      </c>
      <c r="D1509" s="26" t="str">
        <f t="shared" si="47"/>
        <v>8</v>
      </c>
    </row>
    <row r="1510" spans="1:4" x14ac:dyDescent="0.25">
      <c r="A1510" s="26" t="s">
        <v>385</v>
      </c>
      <c r="B1510" s="26" t="s">
        <v>739</v>
      </c>
      <c r="C1510" s="26" t="str">
        <f t="shared" si="46"/>
        <v xml:space="preserve"> MK245 GIANT FLARE </v>
      </c>
      <c r="D1510" s="26" t="str">
        <f t="shared" si="47"/>
        <v>8</v>
      </c>
    </row>
    <row r="1511" spans="1:4" x14ac:dyDescent="0.25">
      <c r="A1511" s="26" t="s">
        <v>385</v>
      </c>
      <c r="B1511" s="26" t="s">
        <v>550</v>
      </c>
      <c r="C1511" s="26" t="str">
        <f t="shared" si="46"/>
        <v xml:space="preserve"> SEA SKUA </v>
      </c>
      <c r="D1511" s="26" t="str">
        <f t="shared" si="47"/>
        <v>8</v>
      </c>
    </row>
    <row r="1512" spans="1:4" x14ac:dyDescent="0.25">
      <c r="A1512" s="26" t="s">
        <v>385</v>
      </c>
      <c r="B1512" s="26" t="s">
        <v>740</v>
      </c>
      <c r="C1512" s="26" t="str">
        <f t="shared" si="46"/>
        <v xml:space="preserve"> STINGRAY MOD 0 </v>
      </c>
      <c r="D1512" s="26" t="str">
        <f t="shared" si="47"/>
        <v>12</v>
      </c>
    </row>
    <row r="1513" spans="1:4" x14ac:dyDescent="0.25">
      <c r="A1513" s="26" t="s">
        <v>385</v>
      </c>
      <c r="B1513" s="26" t="s">
        <v>552</v>
      </c>
      <c r="C1513" s="26" t="str">
        <f t="shared" si="46"/>
        <v xml:space="preserve"> TYPE 182 TOWED TORPEDO DECOY </v>
      </c>
      <c r="D1513" s="26" t="str">
        <f t="shared" si="47"/>
        <v>1</v>
      </c>
    </row>
    <row r="1514" spans="1:4" x14ac:dyDescent="0.25">
      <c r="A1514" s="26" t="s">
        <v>386</v>
      </c>
      <c r="B1514" s="26" t="s">
        <v>741</v>
      </c>
      <c r="C1514" s="26" t="str">
        <f t="shared" si="46"/>
        <v xml:space="preserve"> 20MM/80 OERLIKON BURST [20 RNDS] </v>
      </c>
      <c r="D1514" s="26" t="str">
        <f t="shared" si="47"/>
        <v>200</v>
      </c>
    </row>
    <row r="1515" spans="1:4" x14ac:dyDescent="0.25">
      <c r="A1515" s="26" t="s">
        <v>386</v>
      </c>
      <c r="B1515" s="26" t="s">
        <v>546</v>
      </c>
      <c r="C1515" s="26" t="str">
        <f t="shared" si="46"/>
        <v xml:space="preserve"> CORVUS CHAFF [DISTRACTION] </v>
      </c>
      <c r="D1515" s="26" t="str">
        <f t="shared" si="47"/>
        <v>8</v>
      </c>
    </row>
    <row r="1516" spans="1:4" x14ac:dyDescent="0.25">
      <c r="A1516" s="26" t="s">
        <v>386</v>
      </c>
      <c r="B1516" s="26" t="s">
        <v>598</v>
      </c>
      <c r="C1516" s="26" t="str">
        <f t="shared" si="46"/>
        <v xml:space="preserve"> CORVUS CHAFF [SEDUCTION] </v>
      </c>
      <c r="D1516" s="26" t="str">
        <f t="shared" si="47"/>
        <v>32</v>
      </c>
    </row>
    <row r="1517" spans="1:4" x14ac:dyDescent="0.25">
      <c r="A1517" s="26" t="s">
        <v>386</v>
      </c>
      <c r="B1517" s="26" t="s">
        <v>555</v>
      </c>
      <c r="C1517" s="26" t="str">
        <f t="shared" si="46"/>
        <v xml:space="preserve"> GENERIC GMTR [GUIDED MISSILE TRAINING ROUND] </v>
      </c>
      <c r="D1517" s="26" t="str">
        <f t="shared" si="47"/>
        <v>2</v>
      </c>
    </row>
    <row r="1518" spans="1:4" x14ac:dyDescent="0.25">
      <c r="A1518" s="26" t="s">
        <v>386</v>
      </c>
      <c r="B1518" s="26" t="s">
        <v>742</v>
      </c>
      <c r="C1518" s="26" t="str">
        <f t="shared" si="46"/>
        <v xml:space="preserve"> SEA CAT MOD 1 </v>
      </c>
      <c r="D1518" s="26" t="str">
        <f t="shared" si="47"/>
        <v>8</v>
      </c>
    </row>
    <row r="1519" spans="1:4" x14ac:dyDescent="0.25">
      <c r="A1519" s="26" t="s">
        <v>386</v>
      </c>
      <c r="B1519" s="26" t="s">
        <v>550</v>
      </c>
      <c r="C1519" s="26" t="str">
        <f t="shared" si="46"/>
        <v xml:space="preserve"> SEA SKUA </v>
      </c>
      <c r="D1519" s="26" t="str">
        <f t="shared" si="47"/>
        <v>8</v>
      </c>
    </row>
    <row r="1520" spans="1:4" x14ac:dyDescent="0.25">
      <c r="A1520" s="26" t="s">
        <v>386</v>
      </c>
      <c r="B1520" s="26" t="s">
        <v>743</v>
      </c>
      <c r="C1520" s="26" t="str">
        <f t="shared" si="46"/>
        <v xml:space="preserve"> STINGRAY MOD 0 </v>
      </c>
      <c r="D1520" s="26" t="str">
        <f t="shared" si="47"/>
        <v>6</v>
      </c>
    </row>
    <row r="1521" spans="1:4" x14ac:dyDescent="0.25">
      <c r="A1521" s="26" t="s">
        <v>386</v>
      </c>
      <c r="B1521" s="26" t="s">
        <v>552</v>
      </c>
      <c r="C1521" s="26" t="str">
        <f t="shared" si="46"/>
        <v xml:space="preserve"> TYPE 182 TOWED TORPEDO DECOY </v>
      </c>
      <c r="D1521" s="26" t="str">
        <f t="shared" si="47"/>
        <v>1</v>
      </c>
    </row>
    <row r="1522" spans="1:4" x14ac:dyDescent="0.25">
      <c r="A1522" s="26" t="s">
        <v>387</v>
      </c>
      <c r="B1522" s="26" t="s">
        <v>529</v>
      </c>
      <c r="C1522" s="26" t="str">
        <f t="shared" si="46"/>
        <v xml:space="preserve"> 20MM/70 OERLIKON MK7 BURST [20 RNDS] </v>
      </c>
      <c r="D1522" s="26" t="str">
        <f t="shared" si="47"/>
        <v>200</v>
      </c>
    </row>
    <row r="1523" spans="1:4" x14ac:dyDescent="0.25">
      <c r="A1523" s="26" t="s">
        <v>387</v>
      </c>
      <c r="B1523" s="26" t="s">
        <v>546</v>
      </c>
      <c r="C1523" s="26" t="str">
        <f t="shared" si="46"/>
        <v xml:space="preserve"> CORVUS CHAFF [DISTRACTION] </v>
      </c>
      <c r="D1523" s="26" t="str">
        <f t="shared" si="47"/>
        <v>8</v>
      </c>
    </row>
    <row r="1524" spans="1:4" x14ac:dyDescent="0.25">
      <c r="A1524" s="26" t="s">
        <v>387</v>
      </c>
      <c r="B1524" s="26" t="s">
        <v>598</v>
      </c>
      <c r="C1524" s="26" t="str">
        <f t="shared" si="46"/>
        <v xml:space="preserve"> CORVUS CHAFF [SEDUCTION] </v>
      </c>
      <c r="D1524" s="26" t="str">
        <f t="shared" si="47"/>
        <v>32</v>
      </c>
    </row>
    <row r="1525" spans="1:4" x14ac:dyDescent="0.25">
      <c r="A1525" s="26" t="s">
        <v>387</v>
      </c>
      <c r="B1525" s="26" t="s">
        <v>555</v>
      </c>
      <c r="C1525" s="26" t="str">
        <f t="shared" si="46"/>
        <v xml:space="preserve"> GENERIC GMTR [GUIDED MISSILE TRAINING ROUND] </v>
      </c>
      <c r="D1525" s="26" t="str">
        <f t="shared" si="47"/>
        <v>2</v>
      </c>
    </row>
    <row r="1526" spans="1:4" x14ac:dyDescent="0.25">
      <c r="A1526" s="26" t="s">
        <v>387</v>
      </c>
      <c r="B1526" s="26" t="s">
        <v>713</v>
      </c>
      <c r="C1526" s="26" t="str">
        <f t="shared" si="46"/>
        <v xml:space="preserve"> SEA CAT MOD 1 </v>
      </c>
      <c r="D1526" s="26" t="str">
        <f t="shared" si="47"/>
        <v>16</v>
      </c>
    </row>
    <row r="1527" spans="1:4" x14ac:dyDescent="0.25">
      <c r="A1527" s="26" t="s">
        <v>387</v>
      </c>
      <c r="B1527" s="26" t="s">
        <v>550</v>
      </c>
      <c r="C1527" s="26" t="str">
        <f t="shared" si="46"/>
        <v xml:space="preserve"> SEA SKUA </v>
      </c>
      <c r="D1527" s="26" t="str">
        <f t="shared" si="47"/>
        <v>8</v>
      </c>
    </row>
    <row r="1528" spans="1:4" x14ac:dyDescent="0.25">
      <c r="A1528" s="26" t="s">
        <v>387</v>
      </c>
      <c r="B1528" s="26" t="s">
        <v>743</v>
      </c>
      <c r="C1528" s="26" t="str">
        <f t="shared" si="46"/>
        <v xml:space="preserve"> STINGRAY MOD 0 </v>
      </c>
      <c r="D1528" s="26" t="str">
        <f t="shared" si="47"/>
        <v>6</v>
      </c>
    </row>
    <row r="1529" spans="1:4" x14ac:dyDescent="0.25">
      <c r="A1529" s="26" t="s">
        <v>388</v>
      </c>
      <c r="B1529" s="26" t="s">
        <v>403</v>
      </c>
      <c r="C1529" s="26" t="str">
        <f t="shared" si="46"/>
        <v xml:space="preserve"> 12.7MM/50 MG BURST [10 RNDS] </v>
      </c>
      <c r="D1529" s="26" t="str">
        <f t="shared" si="47"/>
        <v>800</v>
      </c>
    </row>
    <row r="1530" spans="1:4" x14ac:dyDescent="0.25">
      <c r="A1530" s="26" t="s">
        <v>388</v>
      </c>
      <c r="B1530" s="26" t="s">
        <v>457</v>
      </c>
      <c r="C1530" s="26" t="str">
        <f t="shared" si="46"/>
        <v xml:space="preserve"> 20MM/85 MK15 PHALANX BLK 0 BURST [200 RNDS] </v>
      </c>
      <c r="D1530" s="26" t="str">
        <f t="shared" si="47"/>
        <v>20</v>
      </c>
    </row>
    <row r="1531" spans="1:4" x14ac:dyDescent="0.25">
      <c r="A1531" s="26" t="s">
        <v>388</v>
      </c>
      <c r="B1531" s="26" t="s">
        <v>744</v>
      </c>
      <c r="C1531" s="26" t="str">
        <f t="shared" si="46"/>
        <v xml:space="preserve"> MK182 SRBOC CHAFF [SEDUCTION] </v>
      </c>
      <c r="D1531" s="26" t="str">
        <f t="shared" si="47"/>
        <v>64</v>
      </c>
    </row>
    <row r="1532" spans="1:4" x14ac:dyDescent="0.25">
      <c r="A1532" s="26" t="s">
        <v>388</v>
      </c>
      <c r="B1532" s="26" t="s">
        <v>458</v>
      </c>
      <c r="C1532" s="26" t="str">
        <f t="shared" si="46"/>
        <v xml:space="preserve"> MK186 TORCH FLARE [SEDUCTION] </v>
      </c>
      <c r="D1532" s="26" t="str">
        <f t="shared" si="47"/>
        <v>16</v>
      </c>
    </row>
    <row r="1533" spans="1:4" x14ac:dyDescent="0.25">
      <c r="A1533" s="26" t="s">
        <v>389</v>
      </c>
      <c r="B1533" s="26" t="s">
        <v>456</v>
      </c>
      <c r="C1533" s="26" t="str">
        <f t="shared" si="46"/>
        <v xml:space="preserve"> 12.7MM/50 MG BURST [10 RNDS] </v>
      </c>
      <c r="D1533" s="26" t="str">
        <f t="shared" si="47"/>
        <v>300</v>
      </c>
    </row>
    <row r="1534" spans="1:4" x14ac:dyDescent="0.25">
      <c r="A1534" s="26" t="s">
        <v>389</v>
      </c>
      <c r="B1534" s="26" t="s">
        <v>457</v>
      </c>
      <c r="C1534" s="26" t="str">
        <f t="shared" si="46"/>
        <v xml:space="preserve"> 20MM/85 MK15 PHALANX BLK 0 BURST [200 RNDS] </v>
      </c>
      <c r="D1534" s="26" t="str">
        <f t="shared" si="47"/>
        <v>20</v>
      </c>
    </row>
    <row r="1535" spans="1:4" x14ac:dyDescent="0.25">
      <c r="A1535" s="26" t="s">
        <v>389</v>
      </c>
      <c r="B1535" s="26" t="s">
        <v>467</v>
      </c>
      <c r="C1535" s="26" t="str">
        <f t="shared" si="46"/>
        <v xml:space="preserve"> AGM-119B PENGUIN MK2 MOD 7 </v>
      </c>
      <c r="D1535" s="26" t="str">
        <f t="shared" si="47"/>
        <v>4</v>
      </c>
    </row>
    <row r="1536" spans="1:4" x14ac:dyDescent="0.25">
      <c r="A1536" s="26" t="s">
        <v>389</v>
      </c>
      <c r="B1536" s="26" t="s">
        <v>458</v>
      </c>
      <c r="C1536" s="26" t="str">
        <f t="shared" si="46"/>
        <v xml:space="preserve"> MK186 TORCH FLARE [SEDUCTION] </v>
      </c>
      <c r="D1536" s="26" t="str">
        <f t="shared" si="47"/>
        <v>16</v>
      </c>
    </row>
    <row r="1537" spans="1:4" x14ac:dyDescent="0.25">
      <c r="A1537" s="26" t="s">
        <v>389</v>
      </c>
      <c r="B1537" s="26" t="s">
        <v>459</v>
      </c>
      <c r="C1537" s="26" t="str">
        <f t="shared" si="46"/>
        <v xml:space="preserve"> MK214 SEA GNAT CHAFF [SEDUCTION] </v>
      </c>
      <c r="D1537" s="26" t="str">
        <f t="shared" si="47"/>
        <v>64</v>
      </c>
    </row>
    <row r="1538" spans="1:4" x14ac:dyDescent="0.25">
      <c r="A1538" s="26" t="s">
        <v>389</v>
      </c>
      <c r="B1538" s="26" t="s">
        <v>449</v>
      </c>
      <c r="C1538" s="26" t="str">
        <f t="shared" si="46"/>
        <v xml:space="preserve"> MK216 SEA GNAT CHAFF [DISTRACTION] </v>
      </c>
      <c r="D1538" s="26" t="str">
        <f t="shared" si="47"/>
        <v>0</v>
      </c>
    </row>
    <row r="1539" spans="1:4" x14ac:dyDescent="0.25">
      <c r="A1539" s="26" t="s">
        <v>389</v>
      </c>
      <c r="B1539" s="26" t="s">
        <v>745</v>
      </c>
      <c r="C1539" s="26" t="str">
        <f t="shared" ref="C1539:C1602" si="48">LEFT(B1539,SEARCH("^^",SUBSTITUTE(B1539,"X","^^",LEN(B1539)-LEN(SUBSTITUTE(B1539,"X",""))))-1)</f>
        <v xml:space="preserve"> MK46 NEARTIP MOD 5 </v>
      </c>
      <c r="D1539" s="26" t="str">
        <f t="shared" ref="D1539:D1602" si="49">TRIM(RIGHT(SUBSTITUTE(B1539," X ",REPT(" ",LEN(B1539))),LEN(B1539)))</f>
        <v>16</v>
      </c>
    </row>
    <row r="1540" spans="1:4" x14ac:dyDescent="0.25">
      <c r="A1540" s="26" t="s">
        <v>389</v>
      </c>
      <c r="B1540" s="26" t="s">
        <v>461</v>
      </c>
      <c r="C1540" s="26" t="str">
        <f t="shared" si="48"/>
        <v xml:space="preserve"> MK50 BARRACUDA MOD 0 ALWT </v>
      </c>
      <c r="D1540" s="26" t="str">
        <f t="shared" si="49"/>
        <v>0</v>
      </c>
    </row>
    <row r="1541" spans="1:4" x14ac:dyDescent="0.25">
      <c r="A1541" s="26" t="s">
        <v>389</v>
      </c>
      <c r="B1541" s="26" t="s">
        <v>471</v>
      </c>
      <c r="C1541" s="26" t="str">
        <f t="shared" si="48"/>
        <v xml:space="preserve"> RIM-7P SEA SPARROW </v>
      </c>
      <c r="D1541" s="26" t="str">
        <f t="shared" si="49"/>
        <v>16</v>
      </c>
    </row>
    <row r="1542" spans="1:4" x14ac:dyDescent="0.25">
      <c r="A1542" s="26" t="s">
        <v>390</v>
      </c>
      <c r="B1542" s="26" t="s">
        <v>595</v>
      </c>
      <c r="C1542" s="26" t="str">
        <f t="shared" si="48"/>
        <v xml:space="preserve"> 12.7MM/50 MG BURST [10 RNDS] </v>
      </c>
      <c r="D1542" s="26" t="str">
        <f t="shared" si="49"/>
        <v>200</v>
      </c>
    </row>
    <row r="1543" spans="1:4" x14ac:dyDescent="0.25">
      <c r="A1543" s="26" t="s">
        <v>390</v>
      </c>
      <c r="B1543" s="26" t="s">
        <v>469</v>
      </c>
      <c r="C1543" s="26" t="str">
        <f t="shared" si="48"/>
        <v xml:space="preserve"> 20MM/85 MK15 PHALANX BLK 0 BURST [200 RNDS] </v>
      </c>
      <c r="D1543" s="26" t="str">
        <f t="shared" si="49"/>
        <v>10</v>
      </c>
    </row>
    <row r="1544" spans="1:4" x14ac:dyDescent="0.25">
      <c r="A1544" s="26" t="s">
        <v>390</v>
      </c>
      <c r="B1544" s="26" t="s">
        <v>467</v>
      </c>
      <c r="C1544" s="26" t="str">
        <f t="shared" si="48"/>
        <v xml:space="preserve"> AGM-119B PENGUIN MK2 MOD 7 </v>
      </c>
      <c r="D1544" s="26" t="str">
        <f t="shared" si="49"/>
        <v>4</v>
      </c>
    </row>
    <row r="1545" spans="1:4" x14ac:dyDescent="0.25">
      <c r="A1545" s="26" t="s">
        <v>390</v>
      </c>
      <c r="B1545" s="26" t="s">
        <v>458</v>
      </c>
      <c r="C1545" s="26" t="str">
        <f t="shared" si="48"/>
        <v xml:space="preserve"> MK186 TORCH FLARE [SEDUCTION] </v>
      </c>
      <c r="D1545" s="26" t="str">
        <f t="shared" si="49"/>
        <v>16</v>
      </c>
    </row>
    <row r="1546" spans="1:4" x14ac:dyDescent="0.25">
      <c r="A1546" s="26" t="s">
        <v>390</v>
      </c>
      <c r="B1546" s="26" t="s">
        <v>459</v>
      </c>
      <c r="C1546" s="26" t="str">
        <f t="shared" si="48"/>
        <v xml:space="preserve"> MK214 SEA GNAT CHAFF [SEDUCTION] </v>
      </c>
      <c r="D1546" s="26" t="str">
        <f t="shared" si="49"/>
        <v>64</v>
      </c>
    </row>
    <row r="1547" spans="1:4" x14ac:dyDescent="0.25">
      <c r="A1547" s="26" t="s">
        <v>390</v>
      </c>
      <c r="B1547" s="26" t="s">
        <v>449</v>
      </c>
      <c r="C1547" s="26" t="str">
        <f t="shared" si="48"/>
        <v xml:space="preserve"> MK216 SEA GNAT CHAFF [DISTRACTION] </v>
      </c>
      <c r="D1547" s="26" t="str">
        <f t="shared" si="49"/>
        <v>0</v>
      </c>
    </row>
    <row r="1548" spans="1:4" x14ac:dyDescent="0.25">
      <c r="A1548" s="26" t="s">
        <v>390</v>
      </c>
      <c r="B1548" s="26" t="s">
        <v>589</v>
      </c>
      <c r="C1548" s="26" t="str">
        <f t="shared" si="48"/>
        <v xml:space="preserve"> MK46 NEARTIP MOD 5 </v>
      </c>
      <c r="D1548" s="26" t="str">
        <f t="shared" si="49"/>
        <v>14</v>
      </c>
    </row>
    <row r="1549" spans="1:4" x14ac:dyDescent="0.25">
      <c r="A1549" s="26" t="s">
        <v>390</v>
      </c>
      <c r="B1549" s="26" t="s">
        <v>461</v>
      </c>
      <c r="C1549" s="26" t="str">
        <f t="shared" si="48"/>
        <v xml:space="preserve"> MK50 BARRACUDA MOD 0 ALWT </v>
      </c>
      <c r="D1549" s="26" t="str">
        <f t="shared" si="49"/>
        <v>0</v>
      </c>
    </row>
    <row r="1550" spans="1:4" x14ac:dyDescent="0.25">
      <c r="A1550" s="26" t="s">
        <v>391</v>
      </c>
      <c r="B1550" s="26" t="s">
        <v>710</v>
      </c>
      <c r="C1550" s="26" t="str">
        <f t="shared" si="48"/>
        <v xml:space="preserve"> 20MM/70 OERLIKON MK7 BURST [20 RNDS] </v>
      </c>
      <c r="D1550" s="26" t="str">
        <f t="shared" si="49"/>
        <v>100</v>
      </c>
    </row>
    <row r="1551" spans="1:4" x14ac:dyDescent="0.25">
      <c r="A1551" s="26" t="s">
        <v>391</v>
      </c>
      <c r="B1551" s="26" t="s">
        <v>458</v>
      </c>
      <c r="C1551" s="26" t="str">
        <f t="shared" si="48"/>
        <v xml:space="preserve"> MK186 TORCH FLARE [SEDUCTION] </v>
      </c>
      <c r="D1551" s="26" t="str">
        <f t="shared" si="49"/>
        <v>16</v>
      </c>
    </row>
    <row r="1552" spans="1:4" x14ac:dyDescent="0.25">
      <c r="A1552" s="26" t="s">
        <v>391</v>
      </c>
      <c r="B1552" s="26" t="s">
        <v>459</v>
      </c>
      <c r="C1552" s="26" t="str">
        <f t="shared" si="48"/>
        <v xml:space="preserve"> MK214 SEA GNAT CHAFF [SEDUCTION] </v>
      </c>
      <c r="D1552" s="26" t="str">
        <f t="shared" si="49"/>
        <v>64</v>
      </c>
    </row>
    <row r="1553" spans="1:4" x14ac:dyDescent="0.25">
      <c r="A1553" s="26" t="s">
        <v>391</v>
      </c>
      <c r="B1553" s="26" t="s">
        <v>449</v>
      </c>
      <c r="C1553" s="26" t="str">
        <f t="shared" si="48"/>
        <v xml:space="preserve"> MK216 SEA GNAT CHAFF [DISTRACTION] </v>
      </c>
      <c r="D1553" s="26" t="str">
        <f t="shared" si="49"/>
        <v>0</v>
      </c>
    </row>
    <row r="1554" spans="1:4" x14ac:dyDescent="0.25">
      <c r="A1554" s="26" t="s">
        <v>392</v>
      </c>
      <c r="B1554" s="26" t="s">
        <v>595</v>
      </c>
      <c r="C1554" s="26" t="str">
        <f t="shared" si="48"/>
        <v xml:space="preserve"> 12.7MM/50 MG BURST [10 RNDS] </v>
      </c>
      <c r="D1554" s="26" t="str">
        <f t="shared" si="49"/>
        <v>200</v>
      </c>
    </row>
    <row r="1555" spans="1:4" x14ac:dyDescent="0.25">
      <c r="A1555" s="26" t="s">
        <v>393</v>
      </c>
      <c r="B1555" s="26" t="s">
        <v>746</v>
      </c>
      <c r="C1555" s="26" t="str">
        <f t="shared" si="48"/>
        <v xml:space="preserve"> 100MM/55 MODEL 1968 HE BURST [4 RNDS] </v>
      </c>
      <c r="D1555" s="26" t="str">
        <f t="shared" si="49"/>
        <v>600</v>
      </c>
    </row>
    <row r="1556" spans="1:4" x14ac:dyDescent="0.25">
      <c r="A1556" s="26" t="s">
        <v>393</v>
      </c>
      <c r="B1556" s="26" t="s">
        <v>747</v>
      </c>
      <c r="C1556" s="26" t="str">
        <f t="shared" si="48"/>
        <v xml:space="preserve"> 100MM/55 MODEL 1968 PFHE BURST [4 RNDS] </v>
      </c>
      <c r="D1556" s="26" t="str">
        <f t="shared" si="49"/>
        <v>600</v>
      </c>
    </row>
    <row r="1557" spans="1:4" x14ac:dyDescent="0.25">
      <c r="A1557" s="26" t="s">
        <v>393</v>
      </c>
      <c r="B1557" s="26" t="s">
        <v>672</v>
      </c>
      <c r="C1557" s="26" t="str">
        <f t="shared" si="48"/>
        <v xml:space="preserve"> 12.7MM/50 MG BURST [10 RNDS] </v>
      </c>
      <c r="D1557" s="26" t="str">
        <f t="shared" si="49"/>
        <v>1000</v>
      </c>
    </row>
    <row r="1558" spans="1:4" x14ac:dyDescent="0.25">
      <c r="A1558" s="26" t="s">
        <v>393</v>
      </c>
      <c r="B1558" s="26" t="s">
        <v>748</v>
      </c>
      <c r="C1558" s="26" t="str">
        <f t="shared" si="48"/>
        <v xml:space="preserve"> 20MM/70 OERLIKON MK7 BURST [20 RNDS] </v>
      </c>
      <c r="D1558" s="26" t="str">
        <f t="shared" si="49"/>
        <v>600</v>
      </c>
    </row>
    <row r="1559" spans="1:4" x14ac:dyDescent="0.25">
      <c r="A1559" s="26" t="s">
        <v>393</v>
      </c>
      <c r="B1559" s="26" t="s">
        <v>749</v>
      </c>
      <c r="C1559" s="26" t="str">
        <f t="shared" si="48"/>
        <v xml:space="preserve"> 40MM/60 SINGLE BOFORS BURST [2 RNDS] </v>
      </c>
      <c r="D1559" s="26" t="str">
        <f t="shared" si="49"/>
        <v>2050</v>
      </c>
    </row>
    <row r="1560" spans="1:4" x14ac:dyDescent="0.25">
      <c r="A1560" s="26" t="s">
        <v>393</v>
      </c>
      <c r="B1560" s="26" t="s">
        <v>750</v>
      </c>
      <c r="C1560" s="26" t="str">
        <f t="shared" si="48"/>
        <v xml:space="preserve"> AN/SLQ-25 NIXIE </v>
      </c>
      <c r="D1560" s="26" t="str">
        <f t="shared" si="49"/>
        <v>36</v>
      </c>
    </row>
    <row r="1561" spans="1:4" x14ac:dyDescent="0.25">
      <c r="A1561" s="26" t="s">
        <v>393</v>
      </c>
      <c r="B1561" s="26" t="s">
        <v>751</v>
      </c>
      <c r="C1561" s="26" t="str">
        <f t="shared" si="48"/>
        <v xml:space="preserve"> BOFORS 375MM ASW ROCKET SALVO [2 RNDS] </v>
      </c>
      <c r="D1561" s="26" t="str">
        <f t="shared" si="49"/>
        <v>48</v>
      </c>
    </row>
    <row r="1562" spans="1:4" x14ac:dyDescent="0.25">
      <c r="A1562" s="26" t="s">
        <v>393</v>
      </c>
      <c r="B1562" s="26" t="s">
        <v>752</v>
      </c>
      <c r="C1562" s="26" t="str">
        <f t="shared" si="48"/>
        <v xml:space="preserve"> DAGAIE MK2 LEM CHAFF </v>
      </c>
      <c r="D1562" s="26" t="str">
        <f t="shared" si="49"/>
        <v>250</v>
      </c>
    </row>
    <row r="1563" spans="1:4" x14ac:dyDescent="0.25">
      <c r="A1563" s="26" t="s">
        <v>393</v>
      </c>
      <c r="B1563" s="26" t="s">
        <v>753</v>
      </c>
      <c r="C1563" s="26" t="str">
        <f t="shared" si="48"/>
        <v xml:space="preserve"> DAGAIE MK2 LIR FLARE </v>
      </c>
      <c r="D1563" s="26" t="str">
        <f t="shared" si="49"/>
        <v>120</v>
      </c>
    </row>
    <row r="1564" spans="1:4" x14ac:dyDescent="0.25">
      <c r="A1564" s="26" t="s">
        <v>393</v>
      </c>
      <c r="B1564" s="26" t="s">
        <v>754</v>
      </c>
      <c r="C1564" s="26" t="str">
        <f t="shared" si="48"/>
        <v xml:space="preserve"> L5 MOD 4 </v>
      </c>
      <c r="D1564" s="26" t="str">
        <f t="shared" si="49"/>
        <v>60</v>
      </c>
    </row>
    <row r="1565" spans="1:4" x14ac:dyDescent="0.25">
      <c r="A1565" s="26" t="s">
        <v>393</v>
      </c>
      <c r="B1565" s="26" t="s">
        <v>755</v>
      </c>
      <c r="C1565" s="26" t="str">
        <f t="shared" si="48"/>
        <v xml:space="preserve"> MALAFON </v>
      </c>
      <c r="D1565" s="26" t="str">
        <f t="shared" si="49"/>
        <v>30</v>
      </c>
    </row>
    <row r="1566" spans="1:4" x14ac:dyDescent="0.25">
      <c r="A1566" s="26" t="s">
        <v>393</v>
      </c>
      <c r="B1566" s="26" t="s">
        <v>756</v>
      </c>
      <c r="C1566" s="26" t="str">
        <f t="shared" si="48"/>
        <v xml:space="preserve"> MASURCA MK2 MOD 3 </v>
      </c>
      <c r="D1566" s="26" t="str">
        <f t="shared" si="49"/>
        <v>120</v>
      </c>
    </row>
    <row r="1567" spans="1:4" x14ac:dyDescent="0.25">
      <c r="A1567" s="26" t="s">
        <v>393</v>
      </c>
      <c r="B1567" s="26" t="s">
        <v>757</v>
      </c>
      <c r="C1567" s="26" t="str">
        <f t="shared" si="48"/>
        <v xml:space="preserve"> MISTRAL 1 </v>
      </c>
      <c r="D1567" s="26" t="str">
        <f t="shared" si="49"/>
        <v>160</v>
      </c>
    </row>
    <row r="1568" spans="1:4" x14ac:dyDescent="0.25">
      <c r="A1568" s="26" t="s">
        <v>393</v>
      </c>
      <c r="B1568" s="26" t="s">
        <v>758</v>
      </c>
      <c r="C1568" s="26" t="str">
        <f t="shared" si="48"/>
        <v xml:space="preserve"> MM.38 EXOCET BLK I </v>
      </c>
      <c r="D1568" s="26" t="str">
        <f t="shared" si="49"/>
        <v>40</v>
      </c>
    </row>
    <row r="1569" spans="1:4" x14ac:dyDescent="0.25">
      <c r="A1569" s="26" t="s">
        <v>393</v>
      </c>
      <c r="B1569" s="26" t="s">
        <v>759</v>
      </c>
      <c r="C1569" s="26" t="str">
        <f t="shared" si="48"/>
        <v xml:space="preserve"> R.440N CROTALE V3N </v>
      </c>
      <c r="D1569" s="26" t="str">
        <f t="shared" si="49"/>
        <v>200</v>
      </c>
    </row>
    <row r="1570" spans="1:4" x14ac:dyDescent="0.25">
      <c r="A1570" s="26" t="s">
        <v>393</v>
      </c>
      <c r="B1570" s="26" t="s">
        <v>760</v>
      </c>
      <c r="C1570" s="26" t="str">
        <f t="shared" si="48"/>
        <v xml:space="preserve"> RIM-66E SM-1MR BLK VI </v>
      </c>
      <c r="D1570" s="26" t="str">
        <f t="shared" si="49"/>
        <v>200</v>
      </c>
    </row>
    <row r="1571" spans="1:4" x14ac:dyDescent="0.25">
      <c r="A1571" s="26" t="s">
        <v>393</v>
      </c>
      <c r="B1571" s="26" t="s">
        <v>761</v>
      </c>
      <c r="C1571" s="26" t="str">
        <f t="shared" si="48"/>
        <v xml:space="preserve"> SAGAIE LEM CHAFF </v>
      </c>
      <c r="D1571" s="26" t="str">
        <f t="shared" si="49"/>
        <v>200</v>
      </c>
    </row>
    <row r="1572" spans="1:4" x14ac:dyDescent="0.25">
      <c r="A1572" s="26" t="s">
        <v>393</v>
      </c>
      <c r="B1572" s="26" t="s">
        <v>762</v>
      </c>
      <c r="C1572" s="26" t="str">
        <f t="shared" si="48"/>
        <v xml:space="preserve"> SAGAIE LIR FLARE </v>
      </c>
      <c r="D1572" s="26" t="str">
        <f t="shared" si="49"/>
        <v>100</v>
      </c>
    </row>
    <row r="1573" spans="1:4" x14ac:dyDescent="0.25">
      <c r="A1573" s="26" t="s">
        <v>394</v>
      </c>
      <c r="B1573" s="26" t="s">
        <v>763</v>
      </c>
      <c r="C1573" s="26" t="str">
        <f t="shared" si="48"/>
        <v xml:space="preserve"> FIM-92B STINGER POST </v>
      </c>
      <c r="D1573" s="26" t="str">
        <f t="shared" si="49"/>
        <v>20</v>
      </c>
    </row>
    <row r="1574" spans="1:4" x14ac:dyDescent="0.25">
      <c r="A1574" s="26" t="s">
        <v>394</v>
      </c>
      <c r="B1574" s="26" t="s">
        <v>764</v>
      </c>
      <c r="C1574" s="26" t="str">
        <f t="shared" si="48"/>
        <v xml:space="preserve"> RGM-84C HARPOON IB </v>
      </c>
      <c r="D1574" s="26" t="str">
        <f t="shared" si="49"/>
        <v>24</v>
      </c>
    </row>
    <row r="1575" spans="1:4" x14ac:dyDescent="0.25">
      <c r="A1575" s="26" t="s">
        <v>394</v>
      </c>
      <c r="B1575" s="26" t="s">
        <v>765</v>
      </c>
      <c r="C1575" s="26" t="str">
        <f t="shared" si="48"/>
        <v xml:space="preserve"> RGM-84D HARPOON IC </v>
      </c>
      <c r="D1575" s="26" t="str">
        <f t="shared" si="49"/>
        <v>24</v>
      </c>
    </row>
    <row r="1576" spans="1:4" x14ac:dyDescent="0.25">
      <c r="A1576" s="26" t="s">
        <v>394</v>
      </c>
      <c r="B1576" s="26" t="s">
        <v>766</v>
      </c>
      <c r="C1576" s="26" t="str">
        <f t="shared" si="48"/>
        <v xml:space="preserve"> RIM-66E SM-1MR BLK VI </v>
      </c>
      <c r="D1576" s="26" t="str">
        <f t="shared" si="49"/>
        <v>70</v>
      </c>
    </row>
    <row r="1577" spans="1:4" x14ac:dyDescent="0.25">
      <c r="A1577" s="26" t="s">
        <v>394</v>
      </c>
      <c r="B1577" s="26" t="s">
        <v>767</v>
      </c>
      <c r="C1577" s="26" t="str">
        <f t="shared" si="48"/>
        <v xml:space="preserve"> RIM-66E6 SM-1MR BLK VIB </v>
      </c>
      <c r="D1577" s="26" t="str">
        <f t="shared" si="49"/>
        <v>70</v>
      </c>
    </row>
    <row r="1578" spans="1:4" x14ac:dyDescent="0.25">
      <c r="A1578" s="26" t="s">
        <v>394</v>
      </c>
      <c r="B1578" s="26" t="s">
        <v>768</v>
      </c>
      <c r="C1578" s="26" t="str">
        <f t="shared" si="48"/>
        <v xml:space="preserve"> RIM-66J SM-2MR BLK II </v>
      </c>
      <c r="D1578" s="26" t="str">
        <f t="shared" si="49"/>
        <v>72</v>
      </c>
    </row>
    <row r="1579" spans="1:4" x14ac:dyDescent="0.25">
      <c r="A1579" s="26" t="s">
        <v>394</v>
      </c>
      <c r="B1579" s="26" t="s">
        <v>769</v>
      </c>
      <c r="C1579" s="26" t="str">
        <f t="shared" si="48"/>
        <v xml:space="preserve"> RIM-66L-1 SM-2MR BLK III </v>
      </c>
      <c r="D1579" s="26" t="str">
        <f t="shared" si="49"/>
        <v>72</v>
      </c>
    </row>
    <row r="1580" spans="1:4" x14ac:dyDescent="0.25">
      <c r="A1580" s="26" t="s">
        <v>394</v>
      </c>
      <c r="B1580" s="26" t="s">
        <v>770</v>
      </c>
      <c r="C1580" s="26" t="str">
        <f t="shared" si="48"/>
        <v xml:space="preserve"> RIM-66M-1 SM-2MR BLK III </v>
      </c>
      <c r="D1580" s="26" t="str">
        <f t="shared" si="49"/>
        <v>150</v>
      </c>
    </row>
    <row r="1581" spans="1:4" x14ac:dyDescent="0.25">
      <c r="A1581" s="26" t="s">
        <v>394</v>
      </c>
      <c r="B1581" s="26" t="s">
        <v>771</v>
      </c>
      <c r="C1581" s="26" t="str">
        <f t="shared" si="48"/>
        <v xml:space="preserve"> RIM-67B SM-2ER BLK I </v>
      </c>
      <c r="D1581" s="26" t="str">
        <f t="shared" si="49"/>
        <v>24</v>
      </c>
    </row>
    <row r="1582" spans="1:4" x14ac:dyDescent="0.25">
      <c r="A1582" s="26" t="s">
        <v>394</v>
      </c>
      <c r="B1582" s="26" t="s">
        <v>772</v>
      </c>
      <c r="C1582" s="26" t="str">
        <f t="shared" si="48"/>
        <v xml:space="preserve"> RIM-67C SM-2ER BLK II </v>
      </c>
      <c r="D1582" s="26" t="str">
        <f t="shared" si="49"/>
        <v>72</v>
      </c>
    </row>
    <row r="1583" spans="1:4" x14ac:dyDescent="0.25">
      <c r="A1583" s="26" t="s">
        <v>394</v>
      </c>
      <c r="B1583" s="26" t="s">
        <v>773</v>
      </c>
      <c r="C1583" s="26" t="str">
        <f t="shared" si="48"/>
        <v xml:space="preserve"> RIM-7P SEA SPARROW </v>
      </c>
      <c r="D1583" s="26" t="str">
        <f t="shared" si="49"/>
        <v>40</v>
      </c>
    </row>
    <row r="1584" spans="1:4" x14ac:dyDescent="0.25">
      <c r="A1584" s="26" t="s">
        <v>395</v>
      </c>
      <c r="B1584" s="26" t="s">
        <v>763</v>
      </c>
      <c r="C1584" s="26" t="str">
        <f t="shared" si="48"/>
        <v xml:space="preserve"> FIM-92B STINGER POST </v>
      </c>
      <c r="D1584" s="26" t="str">
        <f t="shared" si="49"/>
        <v>20</v>
      </c>
    </row>
    <row r="1585" spans="1:4" x14ac:dyDescent="0.25">
      <c r="A1585" s="26" t="s">
        <v>395</v>
      </c>
      <c r="B1585" s="26" t="s">
        <v>774</v>
      </c>
      <c r="C1585" s="26" t="str">
        <f t="shared" si="48"/>
        <v xml:space="preserve"> RGM-84C HARPOON IB </v>
      </c>
      <c r="D1585" s="26" t="str">
        <f t="shared" si="49"/>
        <v>40</v>
      </c>
    </row>
    <row r="1586" spans="1:4" x14ac:dyDescent="0.25">
      <c r="A1586" s="26" t="s">
        <v>395</v>
      </c>
      <c r="B1586" s="26" t="s">
        <v>775</v>
      </c>
      <c r="C1586" s="26" t="str">
        <f t="shared" si="48"/>
        <v xml:space="preserve"> RGM-84D HARPOON IC </v>
      </c>
      <c r="D1586" s="26" t="str">
        <f t="shared" si="49"/>
        <v>42</v>
      </c>
    </row>
    <row r="1587" spans="1:4" x14ac:dyDescent="0.25">
      <c r="A1587" s="26" t="s">
        <v>395</v>
      </c>
      <c r="B1587" s="26" t="s">
        <v>776</v>
      </c>
      <c r="C1587" s="26" t="str">
        <f t="shared" si="48"/>
        <v xml:space="preserve"> RIM-66E SM-1MR BLK VI </v>
      </c>
      <c r="D1587" s="26" t="str">
        <f t="shared" si="49"/>
        <v>150</v>
      </c>
    </row>
    <row r="1588" spans="1:4" x14ac:dyDescent="0.25">
      <c r="A1588" s="26" t="s">
        <v>395</v>
      </c>
      <c r="B1588" s="26" t="s">
        <v>777</v>
      </c>
      <c r="C1588" s="26" t="str">
        <f t="shared" si="48"/>
        <v xml:space="preserve"> RIM-66E6 SM-1MR BLK VIB </v>
      </c>
      <c r="D1588" s="26" t="str">
        <f t="shared" si="49"/>
        <v>150</v>
      </c>
    </row>
    <row r="1589" spans="1:4" x14ac:dyDescent="0.25">
      <c r="A1589" s="26" t="s">
        <v>395</v>
      </c>
      <c r="B1589" s="26" t="s">
        <v>768</v>
      </c>
      <c r="C1589" s="26" t="str">
        <f t="shared" si="48"/>
        <v xml:space="preserve"> RIM-66J SM-2MR BLK II </v>
      </c>
      <c r="D1589" s="26" t="str">
        <f t="shared" si="49"/>
        <v>72</v>
      </c>
    </row>
    <row r="1590" spans="1:4" x14ac:dyDescent="0.25">
      <c r="A1590" s="26" t="s">
        <v>395</v>
      </c>
      <c r="B1590" s="26" t="s">
        <v>769</v>
      </c>
      <c r="C1590" s="26" t="str">
        <f t="shared" si="48"/>
        <v xml:space="preserve"> RIM-66L-1 SM-2MR BLK III </v>
      </c>
      <c r="D1590" s="26" t="str">
        <f t="shared" si="49"/>
        <v>72</v>
      </c>
    </row>
    <row r="1591" spans="1:4" x14ac:dyDescent="0.25">
      <c r="A1591" s="26" t="s">
        <v>395</v>
      </c>
      <c r="B1591" s="26" t="s">
        <v>778</v>
      </c>
      <c r="C1591" s="26" t="str">
        <f t="shared" si="48"/>
        <v xml:space="preserve"> RIM-66M-1 SM-2MR BLK III </v>
      </c>
      <c r="D1591" s="26" t="str">
        <f t="shared" si="49"/>
        <v>300</v>
      </c>
    </row>
    <row r="1592" spans="1:4" x14ac:dyDescent="0.25">
      <c r="A1592" s="26" t="s">
        <v>395</v>
      </c>
      <c r="B1592" s="26" t="s">
        <v>779</v>
      </c>
      <c r="C1592" s="26" t="str">
        <f t="shared" si="48"/>
        <v xml:space="preserve"> RIM-67B SM-2ER BLK I </v>
      </c>
      <c r="D1592" s="26" t="str">
        <f t="shared" si="49"/>
        <v>72</v>
      </c>
    </row>
    <row r="1593" spans="1:4" x14ac:dyDescent="0.25">
      <c r="A1593" s="26" t="s">
        <v>395</v>
      </c>
      <c r="B1593" s="26" t="s">
        <v>780</v>
      </c>
      <c r="C1593" s="26" t="str">
        <f t="shared" si="48"/>
        <v xml:space="preserve"> RIM-67C SM-2ER BLK II </v>
      </c>
      <c r="D1593" s="26" t="str">
        <f t="shared" si="49"/>
        <v>90</v>
      </c>
    </row>
    <row r="1594" spans="1:4" x14ac:dyDescent="0.25">
      <c r="A1594" s="26" t="s">
        <v>395</v>
      </c>
      <c r="B1594" s="26" t="s">
        <v>781</v>
      </c>
      <c r="C1594" s="26" t="str">
        <f t="shared" si="48"/>
        <v xml:space="preserve"> RIM-7P SEA SPARROW </v>
      </c>
      <c r="D1594" s="26" t="str">
        <f t="shared" si="49"/>
        <v>72</v>
      </c>
    </row>
    <row r="1595" spans="1:4" x14ac:dyDescent="0.25">
      <c r="A1595" s="26" t="s">
        <v>396</v>
      </c>
      <c r="B1595" s="26" t="s">
        <v>456</v>
      </c>
      <c r="C1595" s="26" t="str">
        <f t="shared" si="48"/>
        <v xml:space="preserve"> 12.7MM/50 MG BURST [10 RNDS] </v>
      </c>
      <c r="D1595" s="26" t="str">
        <f t="shared" si="49"/>
        <v>300</v>
      </c>
    </row>
    <row r="1596" spans="1:4" x14ac:dyDescent="0.25">
      <c r="A1596" s="26" t="s">
        <v>396</v>
      </c>
      <c r="B1596" s="26" t="s">
        <v>462</v>
      </c>
      <c r="C1596" s="26" t="str">
        <f t="shared" si="48"/>
        <v xml:space="preserve"> 20MM/85 MK15 PHALANX BLK 1 BURST [300 RNDS] </v>
      </c>
      <c r="D1596" s="26" t="str">
        <f t="shared" si="49"/>
        <v>20</v>
      </c>
    </row>
    <row r="1597" spans="1:4" x14ac:dyDescent="0.25">
      <c r="A1597" s="26" t="s">
        <v>396</v>
      </c>
      <c r="B1597" s="26" t="s">
        <v>590</v>
      </c>
      <c r="C1597" s="26" t="str">
        <f t="shared" si="48"/>
        <v xml:space="preserve"> MK46 NEARTIP MOD 5 </v>
      </c>
      <c r="D1597" s="26" t="str">
        <f t="shared" si="49"/>
        <v>10</v>
      </c>
    </row>
    <row r="1598" spans="1:4" x14ac:dyDescent="0.25">
      <c r="A1598" s="26" t="s">
        <v>396</v>
      </c>
      <c r="B1598" s="26" t="s">
        <v>632</v>
      </c>
      <c r="C1598" s="26" t="str">
        <f t="shared" si="48"/>
        <v xml:space="preserve"> PLESSEY SHIELD MK2 CHAFF </v>
      </c>
      <c r="D1598" s="26" t="str">
        <f t="shared" si="49"/>
        <v>64</v>
      </c>
    </row>
    <row r="1599" spans="1:4" x14ac:dyDescent="0.25">
      <c r="A1599" s="26" t="s">
        <v>396</v>
      </c>
      <c r="B1599" s="26" t="s">
        <v>633</v>
      </c>
      <c r="C1599" s="26" t="str">
        <f t="shared" si="48"/>
        <v xml:space="preserve"> PLESSEY SHIELD MK2 FLARE </v>
      </c>
      <c r="D1599" s="26" t="str">
        <f t="shared" si="49"/>
        <v>16</v>
      </c>
    </row>
    <row r="1600" spans="1:4" x14ac:dyDescent="0.25">
      <c r="A1600" s="26" t="s">
        <v>397</v>
      </c>
      <c r="B1600" s="26" t="s">
        <v>541</v>
      </c>
      <c r="C1600" s="26" t="str">
        <f t="shared" si="48"/>
        <v xml:space="preserve"> MK182 SRBOC CHAFF [SEDUCTION] </v>
      </c>
      <c r="D1600" s="26" t="str">
        <f t="shared" si="49"/>
        <v>32</v>
      </c>
    </row>
    <row r="1601" spans="1:4" x14ac:dyDescent="0.25">
      <c r="A1601" s="26" t="s">
        <v>397</v>
      </c>
      <c r="B1601" s="26" t="s">
        <v>542</v>
      </c>
      <c r="C1601" s="26" t="str">
        <f t="shared" si="48"/>
        <v xml:space="preserve"> MK186 TORCH FLARE [SEDUCTION] </v>
      </c>
      <c r="D1601" s="26" t="str">
        <f t="shared" si="49"/>
        <v>8</v>
      </c>
    </row>
    <row r="1602" spans="1:4" x14ac:dyDescent="0.25">
      <c r="A1602" s="26" t="s">
        <v>397</v>
      </c>
      <c r="B1602" s="26" t="s">
        <v>460</v>
      </c>
      <c r="C1602" s="26" t="str">
        <f t="shared" si="48"/>
        <v xml:space="preserve"> MK46 NEARTIP MOD 5 </v>
      </c>
      <c r="D1602" s="26" t="str">
        <f t="shared" si="49"/>
        <v>12</v>
      </c>
    </row>
    <row r="1603" spans="1:4" x14ac:dyDescent="0.25">
      <c r="A1603" s="26" t="s">
        <v>398</v>
      </c>
      <c r="B1603" s="26" t="s">
        <v>710</v>
      </c>
      <c r="C1603" s="26" t="str">
        <f t="shared" ref="C1603:C1666" si="50">LEFT(B1603,SEARCH("^^",SUBSTITUTE(B1603,"X","^^",LEN(B1603)-LEN(SUBSTITUTE(B1603,"X",""))))-1)</f>
        <v xml:space="preserve"> 20MM/70 OERLIKON MK7 BURST [20 RNDS] </v>
      </c>
      <c r="D1603" s="26" t="str">
        <f t="shared" ref="D1603:D1666" si="51">TRIM(RIGHT(SUBSTITUTE(B1603," X ",REPT(" ",LEN(B1603))),LEN(B1603)))</f>
        <v>100</v>
      </c>
    </row>
    <row r="1604" spans="1:4" x14ac:dyDescent="0.25">
      <c r="A1604" s="26" t="s">
        <v>398</v>
      </c>
      <c r="B1604" s="26" t="s">
        <v>548</v>
      </c>
      <c r="C1604" s="26" t="str">
        <f t="shared" si="50"/>
        <v xml:space="preserve"> PLESSEY SHIELD CHAFF </v>
      </c>
      <c r="D1604" s="26" t="str">
        <f t="shared" si="51"/>
        <v>32</v>
      </c>
    </row>
    <row r="1605" spans="1:4" x14ac:dyDescent="0.25">
      <c r="A1605" s="26" t="s">
        <v>398</v>
      </c>
      <c r="B1605" s="26" t="s">
        <v>549</v>
      </c>
      <c r="C1605" s="26" t="str">
        <f t="shared" si="50"/>
        <v xml:space="preserve"> PLESSEY SHIELD FLARE </v>
      </c>
      <c r="D1605" s="26" t="str">
        <f t="shared" si="51"/>
        <v>8</v>
      </c>
    </row>
    <row r="1606" spans="1:4" x14ac:dyDescent="0.25">
      <c r="A1606" s="26" t="s">
        <v>398</v>
      </c>
      <c r="B1606" s="26" t="s">
        <v>552</v>
      </c>
      <c r="C1606" s="26" t="str">
        <f t="shared" si="50"/>
        <v xml:space="preserve"> TYPE 182 TOWED TORPEDO DECOY </v>
      </c>
      <c r="D1606" s="26" t="str">
        <f t="shared" si="51"/>
        <v>1</v>
      </c>
    </row>
    <row r="1607" spans="1:4" x14ac:dyDescent="0.25">
      <c r="A1607" s="26" t="s">
        <v>399</v>
      </c>
      <c r="B1607" s="26" t="s">
        <v>595</v>
      </c>
      <c r="C1607" s="26" t="str">
        <f t="shared" si="50"/>
        <v xml:space="preserve"> 12.7MM/50 MG BURST [10 RNDS] </v>
      </c>
      <c r="D1607" s="26" t="str">
        <f t="shared" si="51"/>
        <v>200</v>
      </c>
    </row>
    <row r="1608" spans="1:4" x14ac:dyDescent="0.25">
      <c r="A1608" s="26" t="s">
        <v>399</v>
      </c>
      <c r="B1608" s="26" t="s">
        <v>542</v>
      </c>
      <c r="C1608" s="26" t="str">
        <f t="shared" si="50"/>
        <v xml:space="preserve"> MK186 TORCH FLARE [SEDUCTION] </v>
      </c>
      <c r="D1608" s="26" t="str">
        <f t="shared" si="51"/>
        <v>8</v>
      </c>
    </row>
    <row r="1609" spans="1:4" x14ac:dyDescent="0.25">
      <c r="A1609" s="26" t="s">
        <v>399</v>
      </c>
      <c r="B1609" s="26" t="s">
        <v>547</v>
      </c>
      <c r="C1609" s="26" t="str">
        <f t="shared" si="50"/>
        <v xml:space="preserve"> MK214 SEA GNAT CHAFF [SEDUCTION] </v>
      </c>
      <c r="D1609" s="26" t="str">
        <f t="shared" si="51"/>
        <v>32</v>
      </c>
    </row>
    <row r="1610" spans="1:4" x14ac:dyDescent="0.25">
      <c r="A1610" s="26" t="s">
        <v>399</v>
      </c>
      <c r="B1610" s="26" t="s">
        <v>449</v>
      </c>
      <c r="C1610" s="26" t="str">
        <f t="shared" si="50"/>
        <v xml:space="preserve"> MK216 SEA GNAT CHAFF [DISTRACTION] </v>
      </c>
      <c r="D1610" s="26" t="str">
        <f t="shared" si="51"/>
        <v>0</v>
      </c>
    </row>
    <row r="1611" spans="1:4" x14ac:dyDescent="0.25">
      <c r="A1611" s="26" t="s">
        <v>400</v>
      </c>
      <c r="B1611" s="26" t="s">
        <v>782</v>
      </c>
      <c r="C1611" s="26" t="str">
        <f t="shared" si="50"/>
        <v xml:space="preserve"> 114MM/55 MK8 HE(MP) HE </v>
      </c>
      <c r="D1611" s="26" t="str">
        <f t="shared" si="51"/>
        <v>900</v>
      </c>
    </row>
    <row r="1612" spans="1:4" x14ac:dyDescent="0.25">
      <c r="A1612" s="26" t="s">
        <v>400</v>
      </c>
      <c r="B1612" s="26" t="s">
        <v>783</v>
      </c>
      <c r="C1612" s="26" t="str">
        <f t="shared" si="50"/>
        <v xml:space="preserve"> 20MM/70 OERLIKON MK7 BURST [20 RNDS] </v>
      </c>
      <c r="D1612" s="26" t="str">
        <f t="shared" si="51"/>
        <v>1000</v>
      </c>
    </row>
    <row r="1613" spans="1:4" x14ac:dyDescent="0.25">
      <c r="A1613" s="26" t="s">
        <v>400</v>
      </c>
      <c r="B1613" s="26" t="s">
        <v>784</v>
      </c>
      <c r="C1613" s="26" t="str">
        <f t="shared" si="50"/>
        <v xml:space="preserve"> 20MM/85 MK15 PHALANX BLK 0 BURST [200 RNDS] </v>
      </c>
      <c r="D1613" s="26" t="str">
        <f t="shared" si="51"/>
        <v>180</v>
      </c>
    </row>
    <row r="1614" spans="1:4" x14ac:dyDescent="0.25">
      <c r="A1614" s="26" t="s">
        <v>400</v>
      </c>
      <c r="B1614" s="26" t="s">
        <v>785</v>
      </c>
      <c r="C1614" s="26" t="str">
        <f t="shared" si="50"/>
        <v xml:space="preserve"> 30MM GOALKEEPER BURST [240 RNDS] </v>
      </c>
      <c r="D1614" s="26" t="str">
        <f t="shared" si="51"/>
        <v>300</v>
      </c>
    </row>
    <row r="1615" spans="1:4" x14ac:dyDescent="0.25">
      <c r="A1615" s="26" t="s">
        <v>400</v>
      </c>
      <c r="B1615" s="26" t="s">
        <v>786</v>
      </c>
      <c r="C1615" s="26" t="str">
        <f t="shared" si="50"/>
        <v xml:space="preserve"> 30MM/75 DS30B MK1 APDS BURST [20 RNDS] </v>
      </c>
      <c r="D1615" s="26" t="str">
        <f t="shared" si="51"/>
        <v>200</v>
      </c>
    </row>
    <row r="1616" spans="1:4" x14ac:dyDescent="0.25">
      <c r="A1616" s="26" t="s">
        <v>400</v>
      </c>
      <c r="B1616" s="26" t="s">
        <v>787</v>
      </c>
      <c r="C1616" s="26" t="str">
        <f t="shared" si="50"/>
        <v xml:space="preserve"> 30MM/75 DS30B MK1 HE BURST [20 RNDS] </v>
      </c>
      <c r="D1616" s="26" t="str">
        <f t="shared" si="51"/>
        <v>200</v>
      </c>
    </row>
    <row r="1617" spans="1:4" x14ac:dyDescent="0.25">
      <c r="A1617" s="26" t="s">
        <v>400</v>
      </c>
      <c r="B1617" s="26" t="s">
        <v>788</v>
      </c>
      <c r="C1617" s="26" t="str">
        <f t="shared" si="50"/>
        <v xml:space="preserve"> 30MM/75 SINGLE OERLIKON APDS BURST [20 RNDS] </v>
      </c>
      <c r="D1617" s="26" t="str">
        <f t="shared" si="51"/>
        <v>400</v>
      </c>
    </row>
    <row r="1618" spans="1:4" x14ac:dyDescent="0.25">
      <c r="A1618" s="26" t="s">
        <v>400</v>
      </c>
      <c r="B1618" s="26" t="s">
        <v>789</v>
      </c>
      <c r="C1618" s="26" t="str">
        <f t="shared" si="50"/>
        <v xml:space="preserve"> 30MM/75 SINGLE OERLIKON HE BURST [20 RNDS] </v>
      </c>
      <c r="D1618" s="26" t="str">
        <f t="shared" si="51"/>
        <v>400</v>
      </c>
    </row>
    <row r="1619" spans="1:4" x14ac:dyDescent="0.25">
      <c r="A1619" s="26" t="s">
        <v>400</v>
      </c>
      <c r="B1619" s="26" t="s">
        <v>790</v>
      </c>
      <c r="C1619" s="26" t="str">
        <f t="shared" si="50"/>
        <v xml:space="preserve"> 30MM/75 TWIN OERLIKON GCM-AO1 APDS BURST [20 RNDS] </v>
      </c>
      <c r="D1619" s="26" t="str">
        <f t="shared" si="51"/>
        <v>400</v>
      </c>
    </row>
    <row r="1620" spans="1:4" x14ac:dyDescent="0.25">
      <c r="A1620" s="26" t="s">
        <v>400</v>
      </c>
      <c r="B1620" s="26" t="s">
        <v>791</v>
      </c>
      <c r="C1620" s="26" t="str">
        <f t="shared" si="50"/>
        <v xml:space="preserve"> 30MM/75 TWIN OERLIKON GCM-AO1 HE BURST [20 RNDS] </v>
      </c>
      <c r="D1620" s="26" t="str">
        <f t="shared" si="51"/>
        <v>40</v>
      </c>
    </row>
    <row r="1621" spans="1:4" x14ac:dyDescent="0.25">
      <c r="A1621" s="26" t="s">
        <v>400</v>
      </c>
      <c r="B1621" s="26" t="s">
        <v>792</v>
      </c>
      <c r="C1621" s="26" t="str">
        <f t="shared" si="50"/>
        <v xml:space="preserve"> CORVUS CHAFF [DISTRACTION] </v>
      </c>
      <c r="D1621" s="26" t="str">
        <f t="shared" si="51"/>
        <v>40</v>
      </c>
    </row>
    <row r="1622" spans="1:4" x14ac:dyDescent="0.25">
      <c r="A1622" s="26" t="s">
        <v>400</v>
      </c>
      <c r="B1622" s="26" t="s">
        <v>793</v>
      </c>
      <c r="C1622" s="26" t="str">
        <f t="shared" si="50"/>
        <v xml:space="preserve"> CORVUS CHAFF [SEDUCTION] </v>
      </c>
      <c r="D1622" s="26" t="str">
        <f t="shared" si="51"/>
        <v>40</v>
      </c>
    </row>
    <row r="1623" spans="1:4" x14ac:dyDescent="0.25">
      <c r="A1623" s="26" t="s">
        <v>400</v>
      </c>
      <c r="B1623" s="26" t="s">
        <v>794</v>
      </c>
      <c r="C1623" s="26" t="str">
        <f t="shared" si="50"/>
        <v xml:space="preserve"> MK214 SEA GNAT CHAFF [SEDUCTION] </v>
      </c>
      <c r="D1623" s="26" t="str">
        <f t="shared" si="51"/>
        <v>160</v>
      </c>
    </row>
    <row r="1624" spans="1:4" x14ac:dyDescent="0.25">
      <c r="A1624" s="26" t="s">
        <v>400</v>
      </c>
      <c r="B1624" s="26" t="s">
        <v>795</v>
      </c>
      <c r="C1624" s="26" t="str">
        <f t="shared" si="50"/>
        <v xml:space="preserve"> MM.38 EXOCET BLK I </v>
      </c>
      <c r="D1624" s="26" t="str">
        <f t="shared" si="51"/>
        <v>36</v>
      </c>
    </row>
    <row r="1625" spans="1:4" x14ac:dyDescent="0.25">
      <c r="A1625" s="26" t="s">
        <v>400</v>
      </c>
      <c r="B1625" s="26" t="s">
        <v>796</v>
      </c>
      <c r="C1625" s="26" t="str">
        <f t="shared" si="50"/>
        <v xml:space="preserve"> PLESSEY SHIELD CHAFF </v>
      </c>
      <c r="D1625" s="26" t="str">
        <f t="shared" si="51"/>
        <v>80</v>
      </c>
    </row>
    <row r="1626" spans="1:4" x14ac:dyDescent="0.25">
      <c r="A1626" s="26" t="s">
        <v>400</v>
      </c>
      <c r="B1626" s="26" t="s">
        <v>797</v>
      </c>
      <c r="C1626" s="26" t="str">
        <f t="shared" si="50"/>
        <v xml:space="preserve"> PLESSEY SHIELD FLARE </v>
      </c>
      <c r="D1626" s="26" t="str">
        <f t="shared" si="51"/>
        <v>40</v>
      </c>
    </row>
    <row r="1627" spans="1:4" x14ac:dyDescent="0.25">
      <c r="A1627" s="26" t="s">
        <v>400</v>
      </c>
      <c r="B1627" s="26" t="s">
        <v>798</v>
      </c>
      <c r="C1627" s="26" t="str">
        <f t="shared" si="50"/>
        <v xml:space="preserve"> RGM-84D HARPOON IC </v>
      </c>
      <c r="D1627" s="26" t="str">
        <f t="shared" si="51"/>
        <v>40</v>
      </c>
    </row>
    <row r="1628" spans="1:4" x14ac:dyDescent="0.25">
      <c r="A1628" s="26" t="s">
        <v>400</v>
      </c>
      <c r="B1628" s="26" t="s">
        <v>799</v>
      </c>
      <c r="C1628" s="26" t="str">
        <f t="shared" si="50"/>
        <v xml:space="preserve"> SEA CAT MOD 1 </v>
      </c>
      <c r="D1628" s="26" t="str">
        <f t="shared" si="51"/>
        <v>120</v>
      </c>
    </row>
    <row r="1629" spans="1:4" x14ac:dyDescent="0.25">
      <c r="A1629" s="26" t="s">
        <v>400</v>
      </c>
      <c r="B1629" s="26" t="s">
        <v>800</v>
      </c>
      <c r="C1629" s="26" t="str">
        <f t="shared" si="50"/>
        <v xml:space="preserve"> SEA DART MOD 2 </v>
      </c>
      <c r="D1629" s="26" t="str">
        <f t="shared" si="51"/>
        <v>250</v>
      </c>
    </row>
    <row r="1630" spans="1:4" x14ac:dyDescent="0.25">
      <c r="A1630" s="26" t="s">
        <v>400</v>
      </c>
      <c r="B1630" s="26" t="s">
        <v>801</v>
      </c>
      <c r="C1630" s="26" t="str">
        <f t="shared" si="50"/>
        <v xml:space="preserve"> SEA WOLF BLK 1 </v>
      </c>
      <c r="D1630" s="26" t="str">
        <f t="shared" si="51"/>
        <v>180</v>
      </c>
    </row>
    <row r="1631" spans="1:4" x14ac:dyDescent="0.25">
      <c r="A1631" s="26" t="s">
        <v>400</v>
      </c>
      <c r="B1631" s="26" t="s">
        <v>802</v>
      </c>
      <c r="C1631" s="26" t="str">
        <f t="shared" si="50"/>
        <v xml:space="preserve"> SEA WOLF VLS BLK 2 </v>
      </c>
      <c r="D1631" s="26" t="str">
        <f t="shared" si="51"/>
        <v>96</v>
      </c>
    </row>
    <row r="1632" spans="1:4" x14ac:dyDescent="0.25">
      <c r="A1632" s="26" t="s">
        <v>400</v>
      </c>
      <c r="B1632" s="26" t="s">
        <v>571</v>
      </c>
      <c r="C1632" s="26" t="str">
        <f t="shared" si="50"/>
        <v xml:space="preserve"> STINGRAY MOD 0 </v>
      </c>
      <c r="D1632" s="26" t="str">
        <f t="shared" si="51"/>
        <v>60</v>
      </c>
    </row>
    <row r="1633" spans="1:4" x14ac:dyDescent="0.25">
      <c r="A1633" s="26" t="s">
        <v>400</v>
      </c>
      <c r="B1633" s="26" t="s">
        <v>803</v>
      </c>
      <c r="C1633" s="26" t="str">
        <f t="shared" si="50"/>
        <v xml:space="preserve"> TYPE 182 TOWED TORPEDO DECOY </v>
      </c>
      <c r="D1633" s="26" t="str">
        <f t="shared" si="51"/>
        <v>12</v>
      </c>
    </row>
    <row r="1634" spans="1:4" x14ac:dyDescent="0.25">
      <c r="A1634" s="26" t="s">
        <v>400</v>
      </c>
      <c r="B1634" s="26" t="s">
        <v>804</v>
      </c>
      <c r="C1634" s="26" t="str">
        <f t="shared" si="50"/>
        <v xml:space="preserve"> TYPE 2070 [AN/SLQ-25A NIXIE] </v>
      </c>
      <c r="D1634" s="26" t="str">
        <f t="shared" si="51"/>
        <v>8</v>
      </c>
    </row>
    <row r="1635" spans="1:4" x14ac:dyDescent="0.25">
      <c r="A1635" s="26" t="s">
        <v>400</v>
      </c>
      <c r="B1635" s="26" t="s">
        <v>782</v>
      </c>
      <c r="C1635" s="26" t="str">
        <f t="shared" si="50"/>
        <v xml:space="preserve"> 114MM/55 MK8 HE(MP) HE </v>
      </c>
      <c r="D1635" s="26" t="str">
        <f t="shared" si="51"/>
        <v>900</v>
      </c>
    </row>
    <row r="1636" spans="1:4" x14ac:dyDescent="0.25">
      <c r="A1636" s="26" t="s">
        <v>400</v>
      </c>
      <c r="B1636" s="26" t="s">
        <v>783</v>
      </c>
      <c r="C1636" s="26" t="str">
        <f t="shared" si="50"/>
        <v xml:space="preserve"> 20MM/70 OERLIKON MK7 BURST [20 RNDS] </v>
      </c>
      <c r="D1636" s="26" t="str">
        <f t="shared" si="51"/>
        <v>1000</v>
      </c>
    </row>
    <row r="1637" spans="1:4" x14ac:dyDescent="0.25">
      <c r="A1637" s="26" t="s">
        <v>400</v>
      </c>
      <c r="B1637" s="26" t="s">
        <v>784</v>
      </c>
      <c r="C1637" s="26" t="str">
        <f t="shared" si="50"/>
        <v xml:space="preserve"> 20MM/85 MK15 PHALANX BLK 0 BURST [200 RNDS] </v>
      </c>
      <c r="D1637" s="26" t="str">
        <f t="shared" si="51"/>
        <v>180</v>
      </c>
    </row>
    <row r="1638" spans="1:4" x14ac:dyDescent="0.25">
      <c r="A1638" s="26" t="s">
        <v>400</v>
      </c>
      <c r="B1638" s="26" t="s">
        <v>785</v>
      </c>
      <c r="C1638" s="26" t="str">
        <f t="shared" si="50"/>
        <v xml:space="preserve"> 30MM GOALKEEPER BURST [240 RNDS] </v>
      </c>
      <c r="D1638" s="26" t="str">
        <f t="shared" si="51"/>
        <v>300</v>
      </c>
    </row>
    <row r="1639" spans="1:4" x14ac:dyDescent="0.25">
      <c r="A1639" s="26" t="s">
        <v>400</v>
      </c>
      <c r="B1639" s="26" t="s">
        <v>786</v>
      </c>
      <c r="C1639" s="26" t="str">
        <f t="shared" si="50"/>
        <v xml:space="preserve"> 30MM/75 DS30B MK1 APDS BURST [20 RNDS] </v>
      </c>
      <c r="D1639" s="26" t="str">
        <f t="shared" si="51"/>
        <v>200</v>
      </c>
    </row>
    <row r="1640" spans="1:4" x14ac:dyDescent="0.25">
      <c r="A1640" s="26" t="s">
        <v>400</v>
      </c>
      <c r="B1640" s="26" t="s">
        <v>787</v>
      </c>
      <c r="C1640" s="26" t="str">
        <f t="shared" si="50"/>
        <v xml:space="preserve"> 30MM/75 DS30B MK1 HE BURST [20 RNDS] </v>
      </c>
      <c r="D1640" s="26" t="str">
        <f t="shared" si="51"/>
        <v>200</v>
      </c>
    </row>
    <row r="1641" spans="1:4" x14ac:dyDescent="0.25">
      <c r="A1641" s="26" t="s">
        <v>400</v>
      </c>
      <c r="B1641" s="26" t="s">
        <v>788</v>
      </c>
      <c r="C1641" s="26" t="str">
        <f t="shared" si="50"/>
        <v xml:space="preserve"> 30MM/75 SINGLE OERLIKON APDS BURST [20 RNDS] </v>
      </c>
      <c r="D1641" s="26" t="str">
        <f t="shared" si="51"/>
        <v>400</v>
      </c>
    </row>
    <row r="1642" spans="1:4" x14ac:dyDescent="0.25">
      <c r="A1642" s="26" t="s">
        <v>400</v>
      </c>
      <c r="B1642" s="26" t="s">
        <v>789</v>
      </c>
      <c r="C1642" s="26" t="str">
        <f t="shared" si="50"/>
        <v xml:space="preserve"> 30MM/75 SINGLE OERLIKON HE BURST [20 RNDS] </v>
      </c>
      <c r="D1642" s="26" t="str">
        <f t="shared" si="51"/>
        <v>400</v>
      </c>
    </row>
    <row r="1643" spans="1:4" x14ac:dyDescent="0.25">
      <c r="A1643" s="26" t="s">
        <v>400</v>
      </c>
      <c r="B1643" s="26" t="s">
        <v>790</v>
      </c>
      <c r="C1643" s="26" t="str">
        <f t="shared" si="50"/>
        <v xml:space="preserve"> 30MM/75 TWIN OERLIKON GCM-AO1 APDS BURST [20 RNDS] </v>
      </c>
      <c r="D1643" s="26" t="str">
        <f t="shared" si="51"/>
        <v>400</v>
      </c>
    </row>
    <row r="1644" spans="1:4" x14ac:dyDescent="0.25">
      <c r="A1644" s="26" t="s">
        <v>400</v>
      </c>
      <c r="B1644" s="26" t="s">
        <v>791</v>
      </c>
      <c r="C1644" s="26" t="str">
        <f t="shared" si="50"/>
        <v xml:space="preserve"> 30MM/75 TWIN OERLIKON GCM-AO1 HE BURST [20 RNDS] </v>
      </c>
      <c r="D1644" s="26" t="str">
        <f t="shared" si="51"/>
        <v>40</v>
      </c>
    </row>
    <row r="1645" spans="1:4" x14ac:dyDescent="0.25">
      <c r="A1645" s="26" t="s">
        <v>400</v>
      </c>
      <c r="B1645" s="26" t="s">
        <v>792</v>
      </c>
      <c r="C1645" s="26" t="str">
        <f t="shared" si="50"/>
        <v xml:space="preserve"> CORVUS CHAFF [DISTRACTION] </v>
      </c>
      <c r="D1645" s="26" t="str">
        <f t="shared" si="51"/>
        <v>40</v>
      </c>
    </row>
    <row r="1646" spans="1:4" x14ac:dyDescent="0.25">
      <c r="A1646" s="26" t="s">
        <v>400</v>
      </c>
      <c r="B1646" s="26" t="s">
        <v>793</v>
      </c>
      <c r="C1646" s="26" t="str">
        <f t="shared" si="50"/>
        <v xml:space="preserve"> CORVUS CHAFF [SEDUCTION] </v>
      </c>
      <c r="D1646" s="26" t="str">
        <f t="shared" si="51"/>
        <v>40</v>
      </c>
    </row>
    <row r="1647" spans="1:4" x14ac:dyDescent="0.25">
      <c r="A1647" s="26" t="s">
        <v>400</v>
      </c>
      <c r="B1647" s="26" t="s">
        <v>794</v>
      </c>
      <c r="C1647" s="26" t="str">
        <f t="shared" si="50"/>
        <v xml:space="preserve"> MK214 SEA GNAT CHAFF [SEDUCTION] </v>
      </c>
      <c r="D1647" s="26" t="str">
        <f t="shared" si="51"/>
        <v>160</v>
      </c>
    </row>
    <row r="1648" spans="1:4" x14ac:dyDescent="0.25">
      <c r="A1648" s="26" t="s">
        <v>400</v>
      </c>
      <c r="B1648" s="26" t="s">
        <v>795</v>
      </c>
      <c r="C1648" s="26" t="str">
        <f t="shared" si="50"/>
        <v xml:space="preserve"> MM.38 EXOCET BLK I </v>
      </c>
      <c r="D1648" s="26" t="str">
        <f t="shared" si="51"/>
        <v>36</v>
      </c>
    </row>
    <row r="1649" spans="1:4" x14ac:dyDescent="0.25">
      <c r="A1649" s="26" t="s">
        <v>400</v>
      </c>
      <c r="B1649" s="26" t="s">
        <v>796</v>
      </c>
      <c r="C1649" s="26" t="str">
        <f t="shared" si="50"/>
        <v xml:space="preserve"> PLESSEY SHIELD CHAFF </v>
      </c>
      <c r="D1649" s="26" t="str">
        <f t="shared" si="51"/>
        <v>80</v>
      </c>
    </row>
    <row r="1650" spans="1:4" x14ac:dyDescent="0.25">
      <c r="A1650" s="26" t="s">
        <v>400</v>
      </c>
      <c r="B1650" s="26" t="s">
        <v>797</v>
      </c>
      <c r="C1650" s="26" t="str">
        <f t="shared" si="50"/>
        <v xml:space="preserve"> PLESSEY SHIELD FLARE </v>
      </c>
      <c r="D1650" s="26" t="str">
        <f t="shared" si="51"/>
        <v>40</v>
      </c>
    </row>
    <row r="1651" spans="1:4" x14ac:dyDescent="0.25">
      <c r="A1651" s="26" t="s">
        <v>400</v>
      </c>
      <c r="B1651" s="26" t="s">
        <v>798</v>
      </c>
      <c r="C1651" s="26" t="str">
        <f t="shared" si="50"/>
        <v xml:space="preserve"> RGM-84D HARPOON IC </v>
      </c>
      <c r="D1651" s="26" t="str">
        <f t="shared" si="51"/>
        <v>40</v>
      </c>
    </row>
    <row r="1652" spans="1:4" x14ac:dyDescent="0.25">
      <c r="A1652" s="26" t="s">
        <v>400</v>
      </c>
      <c r="B1652" s="26" t="s">
        <v>799</v>
      </c>
      <c r="C1652" s="26" t="str">
        <f t="shared" si="50"/>
        <v xml:space="preserve"> SEA CAT MOD 1 </v>
      </c>
      <c r="D1652" s="26" t="str">
        <f t="shared" si="51"/>
        <v>120</v>
      </c>
    </row>
    <row r="1653" spans="1:4" x14ac:dyDescent="0.25">
      <c r="A1653" s="26" t="s">
        <v>400</v>
      </c>
      <c r="B1653" s="26" t="s">
        <v>800</v>
      </c>
      <c r="C1653" s="26" t="str">
        <f t="shared" si="50"/>
        <v xml:space="preserve"> SEA DART MOD 2 </v>
      </c>
      <c r="D1653" s="26" t="str">
        <f t="shared" si="51"/>
        <v>250</v>
      </c>
    </row>
    <row r="1654" spans="1:4" x14ac:dyDescent="0.25">
      <c r="A1654" s="26" t="s">
        <v>400</v>
      </c>
      <c r="B1654" s="26" t="s">
        <v>801</v>
      </c>
      <c r="C1654" s="26" t="str">
        <f t="shared" si="50"/>
        <v xml:space="preserve"> SEA WOLF BLK 1 </v>
      </c>
      <c r="D1654" s="26" t="str">
        <f t="shared" si="51"/>
        <v>180</v>
      </c>
    </row>
    <row r="1655" spans="1:4" x14ac:dyDescent="0.25">
      <c r="A1655" s="26" t="s">
        <v>400</v>
      </c>
      <c r="B1655" s="26" t="s">
        <v>802</v>
      </c>
      <c r="C1655" s="26" t="str">
        <f t="shared" si="50"/>
        <v xml:space="preserve"> SEA WOLF VLS BLK 2 </v>
      </c>
      <c r="D1655" s="26" t="str">
        <f t="shared" si="51"/>
        <v>96</v>
      </c>
    </row>
    <row r="1656" spans="1:4" x14ac:dyDescent="0.25">
      <c r="A1656" s="26" t="s">
        <v>400</v>
      </c>
      <c r="B1656" s="26" t="s">
        <v>571</v>
      </c>
      <c r="C1656" s="26" t="str">
        <f t="shared" si="50"/>
        <v xml:space="preserve"> STINGRAY MOD 0 </v>
      </c>
      <c r="D1656" s="26" t="str">
        <f t="shared" si="51"/>
        <v>60</v>
      </c>
    </row>
    <row r="1657" spans="1:4" x14ac:dyDescent="0.25">
      <c r="A1657" s="26" t="s">
        <v>400</v>
      </c>
      <c r="B1657" s="26" t="s">
        <v>803</v>
      </c>
      <c r="C1657" s="26" t="str">
        <f t="shared" si="50"/>
        <v xml:space="preserve"> TYPE 182 TOWED TORPEDO DECOY </v>
      </c>
      <c r="D1657" s="26" t="str">
        <f t="shared" si="51"/>
        <v>12</v>
      </c>
    </row>
    <row r="1658" spans="1:4" x14ac:dyDescent="0.25">
      <c r="A1658" s="26" t="s">
        <v>400</v>
      </c>
      <c r="B1658" s="26" t="s">
        <v>804</v>
      </c>
      <c r="C1658" s="26" t="str">
        <f t="shared" si="50"/>
        <v xml:space="preserve"> TYPE 2070 [AN/SLQ-25A NIXIE] </v>
      </c>
      <c r="D1658" s="26" t="str">
        <f t="shared" si="51"/>
        <v>8</v>
      </c>
    </row>
    <row r="1659" spans="1:4" x14ac:dyDescent="0.25">
      <c r="A1659" s="26" t="s">
        <v>400</v>
      </c>
      <c r="B1659" s="26" t="s">
        <v>782</v>
      </c>
      <c r="C1659" s="26" t="str">
        <f t="shared" si="50"/>
        <v xml:space="preserve"> 114MM/55 MK8 HE(MP) HE </v>
      </c>
      <c r="D1659" s="26" t="str">
        <f t="shared" si="51"/>
        <v>900</v>
      </c>
    </row>
    <row r="1660" spans="1:4" x14ac:dyDescent="0.25">
      <c r="A1660" s="26" t="s">
        <v>400</v>
      </c>
      <c r="B1660" s="26" t="s">
        <v>783</v>
      </c>
      <c r="C1660" s="26" t="str">
        <f t="shared" si="50"/>
        <v xml:space="preserve"> 20MM/70 OERLIKON MK7 BURST [20 RNDS] </v>
      </c>
      <c r="D1660" s="26" t="str">
        <f t="shared" si="51"/>
        <v>1000</v>
      </c>
    </row>
    <row r="1661" spans="1:4" x14ac:dyDescent="0.25">
      <c r="A1661" s="26" t="s">
        <v>400</v>
      </c>
      <c r="B1661" s="26" t="s">
        <v>784</v>
      </c>
      <c r="C1661" s="26" t="str">
        <f t="shared" si="50"/>
        <v xml:space="preserve"> 20MM/85 MK15 PHALANX BLK 0 BURST [200 RNDS] </v>
      </c>
      <c r="D1661" s="26" t="str">
        <f t="shared" si="51"/>
        <v>180</v>
      </c>
    </row>
    <row r="1662" spans="1:4" x14ac:dyDescent="0.25">
      <c r="A1662" s="26" t="s">
        <v>400</v>
      </c>
      <c r="B1662" s="26" t="s">
        <v>785</v>
      </c>
      <c r="C1662" s="26" t="str">
        <f t="shared" si="50"/>
        <v xml:space="preserve"> 30MM GOALKEEPER BURST [240 RNDS] </v>
      </c>
      <c r="D1662" s="26" t="str">
        <f t="shared" si="51"/>
        <v>300</v>
      </c>
    </row>
    <row r="1663" spans="1:4" x14ac:dyDescent="0.25">
      <c r="A1663" s="26" t="s">
        <v>400</v>
      </c>
      <c r="B1663" s="26" t="s">
        <v>786</v>
      </c>
      <c r="C1663" s="26" t="str">
        <f t="shared" si="50"/>
        <v xml:space="preserve"> 30MM/75 DS30B MK1 APDS BURST [20 RNDS] </v>
      </c>
      <c r="D1663" s="26" t="str">
        <f t="shared" si="51"/>
        <v>200</v>
      </c>
    </row>
    <row r="1664" spans="1:4" x14ac:dyDescent="0.25">
      <c r="A1664" s="26" t="s">
        <v>400</v>
      </c>
      <c r="B1664" s="26" t="s">
        <v>787</v>
      </c>
      <c r="C1664" s="26" t="str">
        <f t="shared" si="50"/>
        <v xml:space="preserve"> 30MM/75 DS30B MK1 HE BURST [20 RNDS] </v>
      </c>
      <c r="D1664" s="26" t="str">
        <f t="shared" si="51"/>
        <v>200</v>
      </c>
    </row>
    <row r="1665" spans="1:4" x14ac:dyDescent="0.25">
      <c r="A1665" s="26" t="s">
        <v>400</v>
      </c>
      <c r="B1665" s="26" t="s">
        <v>788</v>
      </c>
      <c r="C1665" s="26" t="str">
        <f t="shared" si="50"/>
        <v xml:space="preserve"> 30MM/75 SINGLE OERLIKON APDS BURST [20 RNDS] </v>
      </c>
      <c r="D1665" s="26" t="str">
        <f t="shared" si="51"/>
        <v>400</v>
      </c>
    </row>
    <row r="1666" spans="1:4" x14ac:dyDescent="0.25">
      <c r="A1666" s="26" t="s">
        <v>400</v>
      </c>
      <c r="B1666" s="26" t="s">
        <v>789</v>
      </c>
      <c r="C1666" s="26" t="str">
        <f t="shared" si="50"/>
        <v xml:space="preserve"> 30MM/75 SINGLE OERLIKON HE BURST [20 RNDS] </v>
      </c>
      <c r="D1666" s="26" t="str">
        <f t="shared" si="51"/>
        <v>400</v>
      </c>
    </row>
    <row r="1667" spans="1:4" x14ac:dyDescent="0.25">
      <c r="A1667" s="26" t="s">
        <v>400</v>
      </c>
      <c r="B1667" s="26" t="s">
        <v>790</v>
      </c>
      <c r="C1667" s="26" t="str">
        <f t="shared" ref="C1667:C1682" si="52">LEFT(B1667,SEARCH("^^",SUBSTITUTE(B1667,"X","^^",LEN(B1667)-LEN(SUBSTITUTE(B1667,"X",""))))-1)</f>
        <v xml:space="preserve"> 30MM/75 TWIN OERLIKON GCM-AO1 APDS BURST [20 RNDS] </v>
      </c>
      <c r="D1667" s="26" t="str">
        <f t="shared" ref="D1667:D1682" si="53">TRIM(RIGHT(SUBSTITUTE(B1667," X ",REPT(" ",LEN(B1667))),LEN(B1667)))</f>
        <v>400</v>
      </c>
    </row>
    <row r="1668" spans="1:4" x14ac:dyDescent="0.25">
      <c r="A1668" s="26" t="s">
        <v>400</v>
      </c>
      <c r="B1668" s="26" t="s">
        <v>791</v>
      </c>
      <c r="C1668" s="26" t="str">
        <f t="shared" si="52"/>
        <v xml:space="preserve"> 30MM/75 TWIN OERLIKON GCM-AO1 HE BURST [20 RNDS] </v>
      </c>
      <c r="D1668" s="26" t="str">
        <f t="shared" si="53"/>
        <v>40</v>
      </c>
    </row>
    <row r="1669" spans="1:4" x14ac:dyDescent="0.25">
      <c r="A1669" s="26" t="s">
        <v>400</v>
      </c>
      <c r="B1669" s="26" t="s">
        <v>792</v>
      </c>
      <c r="C1669" s="26" t="str">
        <f t="shared" si="52"/>
        <v xml:space="preserve"> CORVUS CHAFF [DISTRACTION] </v>
      </c>
      <c r="D1669" s="26" t="str">
        <f t="shared" si="53"/>
        <v>40</v>
      </c>
    </row>
    <row r="1670" spans="1:4" x14ac:dyDescent="0.25">
      <c r="A1670" s="26" t="s">
        <v>400</v>
      </c>
      <c r="B1670" s="26" t="s">
        <v>793</v>
      </c>
      <c r="C1670" s="26" t="str">
        <f t="shared" si="52"/>
        <v xml:space="preserve"> CORVUS CHAFF [SEDUCTION] </v>
      </c>
      <c r="D1670" s="26" t="str">
        <f t="shared" si="53"/>
        <v>40</v>
      </c>
    </row>
    <row r="1671" spans="1:4" x14ac:dyDescent="0.25">
      <c r="A1671" s="26" t="s">
        <v>400</v>
      </c>
      <c r="B1671" s="26" t="s">
        <v>794</v>
      </c>
      <c r="C1671" s="26" t="str">
        <f t="shared" si="52"/>
        <v xml:space="preserve"> MK214 SEA GNAT CHAFF [SEDUCTION] </v>
      </c>
      <c r="D1671" s="26" t="str">
        <f t="shared" si="53"/>
        <v>160</v>
      </c>
    </row>
    <row r="1672" spans="1:4" x14ac:dyDescent="0.25">
      <c r="A1672" s="26" t="s">
        <v>400</v>
      </c>
      <c r="B1672" s="26" t="s">
        <v>795</v>
      </c>
      <c r="C1672" s="26" t="str">
        <f t="shared" si="52"/>
        <v xml:space="preserve"> MM.38 EXOCET BLK I </v>
      </c>
      <c r="D1672" s="26" t="str">
        <f t="shared" si="53"/>
        <v>36</v>
      </c>
    </row>
    <row r="1673" spans="1:4" x14ac:dyDescent="0.25">
      <c r="A1673" s="26" t="s">
        <v>400</v>
      </c>
      <c r="B1673" s="26" t="s">
        <v>796</v>
      </c>
      <c r="C1673" s="26" t="str">
        <f t="shared" si="52"/>
        <v xml:space="preserve"> PLESSEY SHIELD CHAFF </v>
      </c>
      <c r="D1673" s="26" t="str">
        <f t="shared" si="53"/>
        <v>80</v>
      </c>
    </row>
    <row r="1674" spans="1:4" x14ac:dyDescent="0.25">
      <c r="A1674" s="26" t="s">
        <v>400</v>
      </c>
      <c r="B1674" s="26" t="s">
        <v>797</v>
      </c>
      <c r="C1674" s="26" t="str">
        <f t="shared" si="52"/>
        <v xml:space="preserve"> PLESSEY SHIELD FLARE </v>
      </c>
      <c r="D1674" s="26" t="str">
        <f t="shared" si="53"/>
        <v>40</v>
      </c>
    </row>
    <row r="1675" spans="1:4" x14ac:dyDescent="0.25">
      <c r="A1675" s="26" t="s">
        <v>400</v>
      </c>
      <c r="B1675" s="26" t="s">
        <v>798</v>
      </c>
      <c r="C1675" s="26" t="str">
        <f t="shared" si="52"/>
        <v xml:space="preserve"> RGM-84D HARPOON IC </v>
      </c>
      <c r="D1675" s="26" t="str">
        <f t="shared" si="53"/>
        <v>40</v>
      </c>
    </row>
    <row r="1676" spans="1:4" x14ac:dyDescent="0.25">
      <c r="A1676" s="26" t="s">
        <v>400</v>
      </c>
      <c r="B1676" s="26" t="s">
        <v>799</v>
      </c>
      <c r="C1676" s="26" t="str">
        <f t="shared" si="52"/>
        <v xml:space="preserve"> SEA CAT MOD 1 </v>
      </c>
      <c r="D1676" s="26" t="str">
        <f t="shared" si="53"/>
        <v>120</v>
      </c>
    </row>
    <row r="1677" spans="1:4" x14ac:dyDescent="0.25">
      <c r="A1677" s="26" t="s">
        <v>400</v>
      </c>
      <c r="B1677" s="26" t="s">
        <v>800</v>
      </c>
      <c r="C1677" s="26" t="str">
        <f t="shared" si="52"/>
        <v xml:space="preserve"> SEA DART MOD 2 </v>
      </c>
      <c r="D1677" s="26" t="str">
        <f t="shared" si="53"/>
        <v>250</v>
      </c>
    </row>
    <row r="1678" spans="1:4" x14ac:dyDescent="0.25">
      <c r="A1678" s="26" t="s">
        <v>400</v>
      </c>
      <c r="B1678" s="26" t="s">
        <v>801</v>
      </c>
      <c r="C1678" s="26" t="str">
        <f t="shared" si="52"/>
        <v xml:space="preserve"> SEA WOLF BLK 1 </v>
      </c>
      <c r="D1678" s="26" t="str">
        <f t="shared" si="53"/>
        <v>180</v>
      </c>
    </row>
    <row r="1679" spans="1:4" x14ac:dyDescent="0.25">
      <c r="A1679" s="26" t="s">
        <v>400</v>
      </c>
      <c r="B1679" s="26" t="s">
        <v>802</v>
      </c>
      <c r="C1679" s="26" t="str">
        <f t="shared" si="52"/>
        <v xml:space="preserve"> SEA WOLF VLS BLK 2 </v>
      </c>
      <c r="D1679" s="26" t="str">
        <f t="shared" si="53"/>
        <v>96</v>
      </c>
    </row>
    <row r="1680" spans="1:4" x14ac:dyDescent="0.25">
      <c r="A1680" s="26" t="s">
        <v>400</v>
      </c>
      <c r="B1680" s="26" t="s">
        <v>571</v>
      </c>
      <c r="C1680" s="26" t="str">
        <f t="shared" si="52"/>
        <v xml:space="preserve"> STINGRAY MOD 0 </v>
      </c>
      <c r="D1680" s="26" t="str">
        <f t="shared" si="53"/>
        <v>60</v>
      </c>
    </row>
    <row r="1681" spans="1:4" x14ac:dyDescent="0.25">
      <c r="A1681" s="26" t="s">
        <v>400</v>
      </c>
      <c r="B1681" s="26" t="s">
        <v>803</v>
      </c>
      <c r="C1681" s="26" t="str">
        <f t="shared" si="52"/>
        <v xml:space="preserve"> TYPE 182 TOWED TORPEDO DECOY </v>
      </c>
      <c r="D1681" s="26" t="str">
        <f t="shared" si="53"/>
        <v>12</v>
      </c>
    </row>
    <row r="1682" spans="1:4" x14ac:dyDescent="0.25">
      <c r="A1682" s="26" t="s">
        <v>400</v>
      </c>
      <c r="B1682" s="26" t="s">
        <v>804</v>
      </c>
      <c r="C1682" s="26" t="str">
        <f t="shared" si="52"/>
        <v xml:space="preserve"> TYPE 2070 [AN/SLQ-25A NIXIE] </v>
      </c>
      <c r="D1682" s="26" t="str">
        <f t="shared" si="53"/>
        <v>8</v>
      </c>
    </row>
  </sheetData>
  <autoFilter ref="A1:D1682" xr:uid="{075C02D8-19B0-4EB8-84E9-22645189B8B8}"/>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2410F-6B5D-44E8-A182-A4A808DB8385}">
  <dimension ref="A1:AC368"/>
  <sheetViews>
    <sheetView zoomScale="200" zoomScaleNormal="200" workbookViewId="0">
      <selection activeCell="A2" sqref="A2"/>
    </sheetView>
  </sheetViews>
  <sheetFormatPr defaultRowHeight="12.75" x14ac:dyDescent="0.2"/>
  <sheetData>
    <row r="1" spans="1:8" x14ac:dyDescent="0.2">
      <c r="A1" s="2" t="s">
        <v>168</v>
      </c>
    </row>
    <row r="2" spans="1:8" x14ac:dyDescent="0.2">
      <c r="B2" s="2" t="s">
        <v>165</v>
      </c>
      <c r="H2" s="2" t="s">
        <v>166</v>
      </c>
    </row>
    <row r="37" spans="2:18" x14ac:dyDescent="0.2">
      <c r="E37">
        <f>1097/20</f>
        <v>54.85</v>
      </c>
    </row>
    <row r="38" spans="2:18" x14ac:dyDescent="0.2">
      <c r="E38">
        <f>+E37/24</f>
        <v>2.2854166666666669</v>
      </c>
    </row>
    <row r="42" spans="2:18" x14ac:dyDescent="0.2">
      <c r="M42">
        <f>96/24</f>
        <v>4</v>
      </c>
      <c r="N42" s="13" t="s">
        <v>170</v>
      </c>
      <c r="O42" s="13"/>
      <c r="P42" s="13"/>
      <c r="Q42" s="13"/>
      <c r="R42" s="13" t="s">
        <v>173</v>
      </c>
    </row>
    <row r="43" spans="2:18" x14ac:dyDescent="0.2">
      <c r="B43" s="2" t="s">
        <v>167</v>
      </c>
      <c r="H43" s="2" t="s">
        <v>169</v>
      </c>
      <c r="N43" s="13" t="s">
        <v>171</v>
      </c>
      <c r="O43" s="13"/>
      <c r="P43" s="13"/>
      <c r="Q43" s="13"/>
      <c r="R43" s="13" t="s">
        <v>173</v>
      </c>
    </row>
    <row r="44" spans="2:18" x14ac:dyDescent="0.2">
      <c r="N44" t="s">
        <v>172</v>
      </c>
      <c r="R44" s="15" t="s">
        <v>174</v>
      </c>
    </row>
    <row r="45" spans="2:18" x14ac:dyDescent="0.2">
      <c r="N45" s="13" t="s">
        <v>195</v>
      </c>
      <c r="O45" s="13"/>
      <c r="P45" s="13"/>
      <c r="Q45" s="13"/>
      <c r="R45" s="13" t="s">
        <v>185</v>
      </c>
    </row>
    <row r="46" spans="2:18" x14ac:dyDescent="0.2">
      <c r="N46" s="13" t="s">
        <v>184</v>
      </c>
      <c r="O46" s="13"/>
      <c r="P46" s="13"/>
      <c r="Q46" s="13"/>
      <c r="R46" s="13" t="s">
        <v>185</v>
      </c>
    </row>
    <row r="47" spans="2:18" x14ac:dyDescent="0.2">
      <c r="N47" s="13" t="s">
        <v>190</v>
      </c>
      <c r="O47" s="13"/>
      <c r="P47" s="13"/>
      <c r="Q47" s="13"/>
      <c r="R47" s="13" t="s">
        <v>185</v>
      </c>
    </row>
    <row r="48" spans="2:18" x14ac:dyDescent="0.2">
      <c r="N48" s="17" t="s">
        <v>186</v>
      </c>
      <c r="O48" s="17"/>
      <c r="P48" s="17"/>
      <c r="Q48" s="17"/>
      <c r="R48" s="17"/>
    </row>
    <row r="49" spans="14:20" x14ac:dyDescent="0.2">
      <c r="N49" s="13" t="s">
        <v>187</v>
      </c>
      <c r="O49" s="13"/>
      <c r="P49" s="13"/>
      <c r="Q49" s="13"/>
      <c r="R49" s="13" t="s">
        <v>185</v>
      </c>
    </row>
    <row r="50" spans="14:20" x14ac:dyDescent="0.2">
      <c r="N50" s="13" t="s">
        <v>180</v>
      </c>
      <c r="O50" s="13"/>
      <c r="P50" s="13"/>
      <c r="Q50" s="13"/>
      <c r="R50" s="13" t="s">
        <v>185</v>
      </c>
      <c r="T50" t="s">
        <v>206</v>
      </c>
    </row>
    <row r="51" spans="14:20" x14ac:dyDescent="0.2">
      <c r="N51" s="13" t="s">
        <v>194</v>
      </c>
      <c r="O51" s="13"/>
      <c r="P51" s="13"/>
      <c r="Q51" s="13"/>
      <c r="R51" s="13" t="s">
        <v>185</v>
      </c>
    </row>
    <row r="52" spans="14:20" x14ac:dyDescent="0.2">
      <c r="N52" s="13" t="s">
        <v>196</v>
      </c>
      <c r="O52" s="13"/>
      <c r="P52" s="13"/>
      <c r="Q52" s="13"/>
      <c r="R52" s="13" t="s">
        <v>185</v>
      </c>
    </row>
    <row r="53" spans="14:20" x14ac:dyDescent="0.2">
      <c r="N53" s="13" t="s">
        <v>197</v>
      </c>
      <c r="O53" s="13"/>
      <c r="P53" s="13"/>
      <c r="Q53" s="13"/>
      <c r="R53" s="13" t="s">
        <v>185</v>
      </c>
    </row>
    <row r="54" spans="14:20" x14ac:dyDescent="0.2">
      <c r="N54" s="13" t="s">
        <v>205</v>
      </c>
      <c r="O54" s="13"/>
      <c r="P54" s="13"/>
      <c r="Q54" s="13"/>
      <c r="R54" s="13" t="s">
        <v>185</v>
      </c>
    </row>
    <row r="55" spans="14:20" x14ac:dyDescent="0.2">
      <c r="N55" s="18" t="s">
        <v>209</v>
      </c>
      <c r="R55" s="16" t="s">
        <v>210</v>
      </c>
    </row>
    <row r="56" spans="14:20" x14ac:dyDescent="0.2">
      <c r="N56" s="13" t="s">
        <v>211</v>
      </c>
      <c r="O56" s="13"/>
      <c r="P56" s="13"/>
      <c r="Q56" s="13"/>
      <c r="R56" s="13" t="s">
        <v>185</v>
      </c>
    </row>
    <row r="57" spans="14:20" x14ac:dyDescent="0.2">
      <c r="N57" s="13" t="s">
        <v>220</v>
      </c>
      <c r="O57" s="13"/>
      <c r="P57" s="13"/>
      <c r="Q57" s="13"/>
      <c r="R57" s="13" t="s">
        <v>185</v>
      </c>
    </row>
    <row r="58" spans="14:20" x14ac:dyDescent="0.2">
      <c r="N58" s="13" t="s">
        <v>212</v>
      </c>
      <c r="O58" s="13"/>
      <c r="P58" s="13"/>
      <c r="Q58" s="13"/>
      <c r="R58" s="13" t="s">
        <v>185</v>
      </c>
    </row>
    <row r="59" spans="14:20" x14ac:dyDescent="0.2">
      <c r="N59" s="13" t="s">
        <v>213</v>
      </c>
      <c r="O59" s="13"/>
      <c r="P59" s="13"/>
      <c r="Q59" s="13"/>
      <c r="R59" s="13" t="s">
        <v>185</v>
      </c>
    </row>
    <row r="60" spans="14:20" x14ac:dyDescent="0.2">
      <c r="N60" s="13" t="s">
        <v>219</v>
      </c>
      <c r="O60" s="13"/>
      <c r="P60" s="13"/>
      <c r="Q60" s="13"/>
      <c r="R60" s="13" t="s">
        <v>185</v>
      </c>
    </row>
    <row r="61" spans="14:20" x14ac:dyDescent="0.2">
      <c r="N61" s="13" t="s">
        <v>176</v>
      </c>
      <c r="O61" s="13"/>
      <c r="P61" s="13"/>
      <c r="Q61" s="13"/>
      <c r="R61" s="13" t="s">
        <v>185</v>
      </c>
    </row>
    <row r="62" spans="14:20" x14ac:dyDescent="0.2">
      <c r="N62" s="13" t="s">
        <v>201</v>
      </c>
      <c r="O62" s="13"/>
      <c r="P62" s="13"/>
      <c r="Q62" s="13"/>
      <c r="R62" s="13" t="s">
        <v>185</v>
      </c>
    </row>
    <row r="63" spans="14:20" x14ac:dyDescent="0.2">
      <c r="N63" s="13" t="s">
        <v>188</v>
      </c>
      <c r="O63" s="13"/>
      <c r="P63" s="13"/>
      <c r="Q63" s="13"/>
      <c r="R63" s="13" t="s">
        <v>185</v>
      </c>
    </row>
    <row r="64" spans="14:20" x14ac:dyDescent="0.2">
      <c r="N64" s="13" t="s">
        <v>189</v>
      </c>
      <c r="O64" s="13"/>
      <c r="P64" s="13"/>
      <c r="Q64" s="13"/>
      <c r="R64" s="13" t="s">
        <v>185</v>
      </c>
    </row>
    <row r="65" spans="2:18" x14ac:dyDescent="0.2">
      <c r="N65" s="13" t="s">
        <v>227</v>
      </c>
      <c r="O65" s="13"/>
      <c r="P65" s="13"/>
      <c r="Q65" s="13"/>
      <c r="R65" s="13" t="s">
        <v>185</v>
      </c>
    </row>
    <row r="66" spans="2:18" x14ac:dyDescent="0.2">
      <c r="N66" s="13" t="s">
        <v>226</v>
      </c>
      <c r="O66" s="13"/>
      <c r="P66" s="13"/>
      <c r="Q66" s="13"/>
      <c r="R66" s="13" t="s">
        <v>185</v>
      </c>
    </row>
    <row r="67" spans="2:18" x14ac:dyDescent="0.2">
      <c r="N67" s="13" t="s">
        <v>224</v>
      </c>
      <c r="O67" s="13"/>
      <c r="P67" s="13"/>
      <c r="Q67" s="13"/>
      <c r="R67" s="13" t="s">
        <v>185</v>
      </c>
    </row>
    <row r="68" spans="2:18" x14ac:dyDescent="0.2">
      <c r="N68" s="13" t="s">
        <v>225</v>
      </c>
      <c r="O68" s="13"/>
      <c r="P68" s="13"/>
      <c r="Q68" s="13"/>
      <c r="R68" s="13" t="s">
        <v>185</v>
      </c>
    </row>
    <row r="69" spans="2:18" x14ac:dyDescent="0.2">
      <c r="N69" s="13" t="s">
        <v>229</v>
      </c>
      <c r="O69" s="13"/>
      <c r="P69" s="13"/>
      <c r="Q69" s="13"/>
      <c r="R69" s="13" t="s">
        <v>185</v>
      </c>
    </row>
    <row r="70" spans="2:18" x14ac:dyDescent="0.2">
      <c r="N70" s="13" t="s">
        <v>175</v>
      </c>
      <c r="O70" s="13"/>
      <c r="P70" s="13"/>
      <c r="Q70" s="13"/>
      <c r="R70" s="13" t="s">
        <v>185</v>
      </c>
    </row>
    <row r="71" spans="2:18" x14ac:dyDescent="0.2">
      <c r="N71" s="18" t="s">
        <v>233</v>
      </c>
      <c r="O71" s="18"/>
      <c r="P71" s="18"/>
      <c r="Q71" s="18"/>
      <c r="R71" s="16" t="s">
        <v>210</v>
      </c>
    </row>
    <row r="72" spans="2:18" x14ac:dyDescent="0.2">
      <c r="N72" s="13" t="s">
        <v>236</v>
      </c>
      <c r="O72" s="13"/>
      <c r="P72" s="13"/>
      <c r="Q72" s="13"/>
      <c r="R72" s="13" t="s">
        <v>185</v>
      </c>
    </row>
    <row r="73" spans="2:18" x14ac:dyDescent="0.2">
      <c r="N73" s="13" t="s">
        <v>234</v>
      </c>
      <c r="O73" s="13"/>
      <c r="P73" s="13"/>
      <c r="Q73" s="13"/>
      <c r="R73" s="13" t="s">
        <v>185</v>
      </c>
    </row>
    <row r="74" spans="2:18" x14ac:dyDescent="0.2">
      <c r="N74" s="13" t="s">
        <v>230</v>
      </c>
      <c r="O74" s="13"/>
      <c r="P74" s="13"/>
      <c r="Q74" s="13"/>
      <c r="R74" s="13" t="s">
        <v>185</v>
      </c>
    </row>
    <row r="75" spans="2:18" x14ac:dyDescent="0.2">
      <c r="N75" s="13" t="s">
        <v>177</v>
      </c>
      <c r="O75" s="13"/>
      <c r="P75" s="13"/>
      <c r="Q75" s="13"/>
      <c r="R75" s="13" t="s">
        <v>185</v>
      </c>
    </row>
    <row r="76" spans="2:18" x14ac:dyDescent="0.2">
      <c r="B76" s="2" t="s">
        <v>191</v>
      </c>
      <c r="H76" s="2" t="s">
        <v>193</v>
      </c>
      <c r="N76" s="13" t="s">
        <v>179</v>
      </c>
      <c r="O76" s="13"/>
      <c r="P76" s="13"/>
      <c r="Q76" s="13"/>
      <c r="R76" s="13" t="s">
        <v>185</v>
      </c>
    </row>
    <row r="77" spans="2:18" x14ac:dyDescent="0.2">
      <c r="N77" t="s">
        <v>202</v>
      </c>
    </row>
    <row r="78" spans="2:18" x14ac:dyDescent="0.2">
      <c r="N78" t="s">
        <v>178</v>
      </c>
    </row>
    <row r="79" spans="2:18" x14ac:dyDescent="0.2">
      <c r="N79" s="13" t="s">
        <v>181</v>
      </c>
      <c r="O79" s="13"/>
      <c r="P79" s="13"/>
      <c r="Q79" s="13"/>
      <c r="R79" s="13" t="s">
        <v>185</v>
      </c>
    </row>
    <row r="80" spans="2:18" x14ac:dyDescent="0.2">
      <c r="N80" s="13" t="s">
        <v>182</v>
      </c>
      <c r="O80" s="13"/>
      <c r="P80" s="13"/>
      <c r="Q80" s="13"/>
      <c r="R80" s="13" t="s">
        <v>185</v>
      </c>
    </row>
    <row r="81" spans="14:18" x14ac:dyDescent="0.2">
      <c r="N81" s="13" t="s">
        <v>183</v>
      </c>
      <c r="O81" s="13"/>
      <c r="P81" s="13"/>
      <c r="Q81" s="13"/>
      <c r="R81" s="13" t="s">
        <v>185</v>
      </c>
    </row>
    <row r="82" spans="14:18" x14ac:dyDescent="0.2">
      <c r="N82" s="13" t="s">
        <v>240</v>
      </c>
      <c r="O82" s="13"/>
      <c r="P82" s="13"/>
      <c r="Q82" s="13"/>
      <c r="R82" s="13" t="s">
        <v>185</v>
      </c>
    </row>
    <row r="83" spans="14:18" x14ac:dyDescent="0.2">
      <c r="N83" s="13" t="s">
        <v>243</v>
      </c>
      <c r="O83" s="13"/>
      <c r="P83" s="13"/>
      <c r="Q83" s="13"/>
      <c r="R83" s="13" t="s">
        <v>185</v>
      </c>
    </row>
    <row r="111" spans="2:8" x14ac:dyDescent="0.2">
      <c r="B111" s="2" t="s">
        <v>198</v>
      </c>
      <c r="H111" s="2" t="s">
        <v>203</v>
      </c>
    </row>
    <row r="139" spans="2:8" x14ac:dyDescent="0.2">
      <c r="B139" s="2" t="s">
        <v>204</v>
      </c>
      <c r="H139" s="2" t="s">
        <v>207</v>
      </c>
    </row>
    <row r="180" spans="2:8" x14ac:dyDescent="0.2">
      <c r="B180" s="2" t="s">
        <v>208</v>
      </c>
      <c r="H180" s="2" t="s">
        <v>218</v>
      </c>
    </row>
    <row r="205" spans="2:8" x14ac:dyDescent="0.2">
      <c r="B205" s="2" t="s">
        <v>222</v>
      </c>
      <c r="H205" s="2" t="s">
        <v>223</v>
      </c>
    </row>
    <row r="237" spans="29:29" x14ac:dyDescent="0.2">
      <c r="AC237">
        <f>+W237-Q237</f>
        <v>0</v>
      </c>
    </row>
    <row r="238" spans="29:29" x14ac:dyDescent="0.2">
      <c r="AC238">
        <f t="shared" ref="AC238:AC253" si="0">+W238-Q238</f>
        <v>0</v>
      </c>
    </row>
    <row r="239" spans="29:29" x14ac:dyDescent="0.2">
      <c r="AC239">
        <f t="shared" si="0"/>
        <v>0</v>
      </c>
    </row>
    <row r="240" spans="29:29" x14ac:dyDescent="0.2">
      <c r="AC240">
        <f t="shared" si="0"/>
        <v>0</v>
      </c>
    </row>
    <row r="241" spans="2:29" x14ac:dyDescent="0.2">
      <c r="B241" s="2" t="s">
        <v>228</v>
      </c>
      <c r="H241" s="2" t="s">
        <v>231</v>
      </c>
      <c r="AC241">
        <f t="shared" si="0"/>
        <v>0</v>
      </c>
    </row>
    <row r="242" spans="2:29" x14ac:dyDescent="0.2">
      <c r="AC242">
        <f t="shared" si="0"/>
        <v>0</v>
      </c>
    </row>
    <row r="243" spans="2:29" x14ac:dyDescent="0.2">
      <c r="AC243">
        <f t="shared" si="0"/>
        <v>0</v>
      </c>
    </row>
    <row r="244" spans="2:29" x14ac:dyDescent="0.2">
      <c r="AC244">
        <f t="shared" si="0"/>
        <v>0</v>
      </c>
    </row>
    <row r="245" spans="2:29" x14ac:dyDescent="0.2">
      <c r="AC245">
        <f t="shared" si="0"/>
        <v>0</v>
      </c>
    </row>
    <row r="246" spans="2:29" x14ac:dyDescent="0.2">
      <c r="AC246">
        <f t="shared" si="0"/>
        <v>0</v>
      </c>
    </row>
    <row r="247" spans="2:29" x14ac:dyDescent="0.2">
      <c r="AC247">
        <f t="shared" si="0"/>
        <v>0</v>
      </c>
    </row>
    <row r="248" spans="2:29" x14ac:dyDescent="0.2">
      <c r="AC248">
        <f t="shared" si="0"/>
        <v>0</v>
      </c>
    </row>
    <row r="249" spans="2:29" x14ac:dyDescent="0.2">
      <c r="AC249">
        <f t="shared" si="0"/>
        <v>0</v>
      </c>
    </row>
    <row r="250" spans="2:29" x14ac:dyDescent="0.2">
      <c r="AC250">
        <f t="shared" si="0"/>
        <v>0</v>
      </c>
    </row>
    <row r="251" spans="2:29" x14ac:dyDescent="0.2">
      <c r="AC251">
        <f t="shared" si="0"/>
        <v>0</v>
      </c>
    </row>
    <row r="252" spans="2:29" x14ac:dyDescent="0.2">
      <c r="AC252">
        <f t="shared" si="0"/>
        <v>0</v>
      </c>
    </row>
    <row r="253" spans="2:29" x14ac:dyDescent="0.2">
      <c r="AC253">
        <f t="shared" si="0"/>
        <v>0</v>
      </c>
    </row>
    <row r="255" spans="2:29" x14ac:dyDescent="0.2">
      <c r="AC255">
        <f>SUM(AC237:AC253)</f>
        <v>0</v>
      </c>
    </row>
    <row r="259" spans="29:29" x14ac:dyDescent="0.2">
      <c r="AC259">
        <f t="shared" ref="AC259:AC268" si="1">+W259-Q259</f>
        <v>0</v>
      </c>
    </row>
    <row r="260" spans="29:29" x14ac:dyDescent="0.2">
      <c r="AC260">
        <f t="shared" si="1"/>
        <v>0</v>
      </c>
    </row>
    <row r="261" spans="29:29" x14ac:dyDescent="0.2">
      <c r="AC261">
        <f t="shared" si="1"/>
        <v>0</v>
      </c>
    </row>
    <row r="262" spans="29:29" x14ac:dyDescent="0.2">
      <c r="AC262">
        <f t="shared" si="1"/>
        <v>0</v>
      </c>
    </row>
    <row r="263" spans="29:29" x14ac:dyDescent="0.2">
      <c r="AC263">
        <f t="shared" si="1"/>
        <v>0</v>
      </c>
    </row>
    <row r="264" spans="29:29" x14ac:dyDescent="0.2">
      <c r="AC264">
        <f t="shared" si="1"/>
        <v>0</v>
      </c>
    </row>
    <row r="265" spans="29:29" x14ac:dyDescent="0.2">
      <c r="AC265">
        <f t="shared" si="1"/>
        <v>0</v>
      </c>
    </row>
    <row r="266" spans="29:29" x14ac:dyDescent="0.2">
      <c r="AC266">
        <f t="shared" si="1"/>
        <v>0</v>
      </c>
    </row>
    <row r="267" spans="29:29" x14ac:dyDescent="0.2">
      <c r="AC267">
        <f t="shared" si="1"/>
        <v>0</v>
      </c>
    </row>
    <row r="268" spans="29:29" x14ac:dyDescent="0.2">
      <c r="AC268">
        <f t="shared" si="1"/>
        <v>0</v>
      </c>
    </row>
    <row r="270" spans="29:29" x14ac:dyDescent="0.2">
      <c r="AC270">
        <f>SUM(AC259:AC268)</f>
        <v>0</v>
      </c>
    </row>
    <row r="278" spans="2:8" x14ac:dyDescent="0.2">
      <c r="B278" s="2" t="s">
        <v>232</v>
      </c>
      <c r="H278" s="2" t="s">
        <v>235</v>
      </c>
    </row>
    <row r="304" spans="2:8" x14ac:dyDescent="0.2">
      <c r="B304" s="2" t="s">
        <v>237</v>
      </c>
      <c r="H304" s="2" t="s">
        <v>238</v>
      </c>
    </row>
    <row r="342" spans="2:9" x14ac:dyDescent="0.2">
      <c r="B342" s="2" t="s">
        <v>239</v>
      </c>
      <c r="I342" s="2" t="s">
        <v>241</v>
      </c>
    </row>
    <row r="368" spans="2:9" x14ac:dyDescent="0.2">
      <c r="B368" s="2" t="s">
        <v>242</v>
      </c>
      <c r="I368" s="2" t="s">
        <v>244</v>
      </c>
    </row>
  </sheetData>
  <pageMargins left="0.7" right="0.7" top="0.75" bottom="0.75" header="0.3" footer="0.3"/>
  <pageSetup orientation="portrait"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Sheet3</vt:lpstr>
      <vt:lpstr>Sheet2</vt:lpstr>
      <vt:lpstr>Sheet4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Default</dc:creator>
  <cp:lastModifiedBy>Andreas Ramseier</cp:lastModifiedBy>
  <dcterms:created xsi:type="dcterms:W3CDTF">2020-04-11T15:10:18Z</dcterms:created>
  <dcterms:modified xsi:type="dcterms:W3CDTF">2021-01-06T18:33:44Z</dcterms:modified>
</cp:coreProperties>
</file>